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775" windowHeight="9630"/>
  </bookViews>
  <sheets>
    <sheet name="Sheet2" sheetId="2" r:id="rId1"/>
    <sheet name="Sheet3" sheetId="3" r:id="rId2"/>
    <sheet name="Sheet1" sheetId="4" r:id="rId3"/>
    <sheet name="Sheet4" sheetId="5" r:id="rId4"/>
    <sheet name="Sheet5" sheetId="7" r:id="rId5"/>
    <sheet name="Sheet6" sheetId="8" r:id="rId6"/>
    <sheet name="Sheet7" sheetId="9" r:id="rId7"/>
    <sheet name="Sheet8" sheetId="10" r:id="rId8"/>
    <sheet name="Sheet9" sheetId="11" r:id="rId9"/>
    <sheet name="Sheet10" sheetId="12" r:id="rId10"/>
    <sheet name="Sheet11" sheetId="13" r:id="rId11"/>
    <sheet name="Sheet12" sheetId="14" r:id="rId12"/>
  </sheets>
  <definedNames>
    <definedName name="_xlnm._FilterDatabase" localSheetId="9" hidden="1">Sheet10!$A$1:$B$200</definedName>
    <definedName name="_xlnm._FilterDatabase" localSheetId="11" hidden="1">Sheet12!$A$1:$I$375</definedName>
    <definedName name="_xlnm._FilterDatabase" localSheetId="3" hidden="1">Sheet4!$A$1:$C$269</definedName>
    <definedName name="_xlnm.Print_Titles" localSheetId="0">Sheet2!$4:$5</definedName>
  </definedNames>
  <calcPr calcId="125725"/>
</workbook>
</file>

<file path=xl/calcChain.xml><?xml version="1.0" encoding="utf-8"?>
<calcChain xmlns="http://schemas.openxmlformats.org/spreadsheetml/2006/main">
  <c r="H374" i="14"/>
  <c r="H373"/>
  <c r="H370"/>
  <c r="H348"/>
  <c r="H347"/>
  <c r="H346"/>
  <c r="H369" s="1"/>
  <c r="I367" s="1"/>
  <c r="H343"/>
  <c r="H341"/>
  <c r="H345" s="1"/>
  <c r="H339"/>
  <c r="H338"/>
  <c r="H337"/>
  <c r="H336"/>
  <c r="H335"/>
  <c r="H332"/>
  <c r="H330"/>
  <c r="H329"/>
  <c r="H328"/>
  <c r="H326"/>
  <c r="H325"/>
  <c r="H331" s="1"/>
  <c r="I325" s="1"/>
  <c r="H322"/>
  <c r="H321"/>
  <c r="H318"/>
  <c r="H324" s="1"/>
  <c r="H317"/>
  <c r="H315"/>
  <c r="H314"/>
  <c r="H313"/>
  <c r="H312"/>
  <c r="H310"/>
  <c r="H309"/>
  <c r="H306"/>
  <c r="I301" s="1"/>
  <c r="H305"/>
  <c r="H299"/>
  <c r="H298"/>
  <c r="H297"/>
  <c r="H296"/>
  <c r="H295"/>
  <c r="H294"/>
  <c r="H290"/>
  <c r="H289"/>
  <c r="H287"/>
  <c r="H286"/>
  <c r="H285"/>
  <c r="H283"/>
  <c r="H282"/>
  <c r="H280"/>
  <c r="H279"/>
  <c r="H278"/>
  <c r="H275"/>
  <c r="H268"/>
  <c r="I266" s="1"/>
  <c r="H260"/>
  <c r="I258" s="1"/>
  <c r="H253"/>
  <c r="I251" s="1"/>
  <c r="H247"/>
  <c r="I238" s="1"/>
  <c r="H233"/>
  <c r="H224"/>
  <c r="I220" s="1"/>
  <c r="H214"/>
  <c r="I208" s="1"/>
  <c r="H204"/>
  <c r="I202" s="1"/>
  <c r="H193"/>
  <c r="I186" s="1"/>
  <c r="H185"/>
  <c r="I184" s="1"/>
  <c r="H182"/>
  <c r="I179" s="1"/>
  <c r="H177"/>
  <c r="I175" s="1"/>
  <c r="H172"/>
  <c r="I169" s="1"/>
  <c r="H165"/>
  <c r="I160" s="1"/>
  <c r="H148"/>
  <c r="I146" s="1"/>
  <c r="H138"/>
  <c r="I136" s="1"/>
  <c r="H122"/>
  <c r="I117" s="1"/>
  <c r="H102"/>
  <c r="I92" s="1"/>
  <c r="H78"/>
  <c r="I63" s="1"/>
  <c r="H40"/>
  <c r="I32" s="1"/>
  <c r="H30"/>
  <c r="I25" s="1"/>
  <c r="H24"/>
  <c r="I19" s="1"/>
  <c r="I378" i="2"/>
  <c r="I377"/>
  <c r="I376"/>
  <c r="I375"/>
  <c r="I374"/>
  <c r="I372"/>
  <c r="I371"/>
  <c r="I370"/>
  <c r="I369"/>
  <c r="I368"/>
  <c r="I367"/>
  <c r="I366"/>
  <c r="I365"/>
  <c r="I364"/>
  <c r="I363"/>
  <c r="I362"/>
  <c r="I361"/>
  <c r="I360"/>
  <c r="I359"/>
  <c r="I358"/>
  <c r="I352"/>
  <c r="I351"/>
  <c r="I350"/>
  <c r="I348"/>
  <c r="I347"/>
  <c r="I346"/>
  <c r="I345"/>
  <c r="I343"/>
  <c r="I342"/>
  <c r="I341"/>
  <c r="I340"/>
  <c r="I339"/>
  <c r="I338"/>
  <c r="I337"/>
  <c r="I336"/>
  <c r="I334"/>
  <c r="I333"/>
  <c r="I332"/>
  <c r="I331"/>
  <c r="I330"/>
  <c r="I329"/>
  <c r="I327"/>
  <c r="I326"/>
  <c r="I325"/>
  <c r="I324"/>
  <c r="I323"/>
  <c r="I322"/>
  <c r="I321"/>
  <c r="I319"/>
  <c r="I318"/>
  <c r="I317"/>
  <c r="I316"/>
  <c r="I314"/>
  <c r="I313"/>
  <c r="I312"/>
  <c r="I311"/>
  <c r="I309"/>
  <c r="I308"/>
  <c r="I307"/>
  <c r="I306"/>
  <c r="I305"/>
  <c r="I303"/>
  <c r="I302"/>
  <c r="I301"/>
  <c r="I300"/>
  <c r="I299"/>
  <c r="I298"/>
  <c r="I294"/>
  <c r="I293"/>
  <c r="I292"/>
  <c r="I291"/>
  <c r="I290"/>
  <c r="I289"/>
  <c r="I287"/>
  <c r="I286"/>
  <c r="I285"/>
  <c r="I284"/>
  <c r="I283"/>
  <c r="I282"/>
  <c r="I280"/>
  <c r="I279"/>
  <c r="I278"/>
  <c r="I277"/>
  <c r="I276"/>
  <c r="I275"/>
  <c r="I274"/>
  <c r="I273"/>
  <c r="I271"/>
  <c r="I270"/>
  <c r="I269"/>
  <c r="I268"/>
  <c r="I267"/>
  <c r="I266"/>
  <c r="I265"/>
  <c r="I263"/>
  <c r="I262"/>
  <c r="I261"/>
  <c r="I260"/>
  <c r="I259"/>
  <c r="I258"/>
  <c r="I256"/>
  <c r="I255"/>
  <c r="I254"/>
  <c r="I253"/>
  <c r="I252"/>
  <c r="I249"/>
  <c r="I246"/>
  <c r="I242"/>
  <c r="I241"/>
  <c r="I240"/>
  <c r="I239"/>
  <c r="I238"/>
  <c r="I237"/>
  <c r="I236"/>
  <c r="I233"/>
  <c r="I232"/>
  <c r="I231"/>
  <c r="I227"/>
  <c r="I224"/>
  <c r="I220"/>
  <c r="I219"/>
  <c r="I217"/>
  <c r="I212"/>
  <c r="I209"/>
  <c r="I207"/>
  <c r="I206"/>
  <c r="I201"/>
  <c r="I198"/>
  <c r="I196"/>
  <c r="I191"/>
  <c r="I190"/>
  <c r="I188"/>
  <c r="I187"/>
  <c r="I184"/>
  <c r="I183"/>
  <c r="I182"/>
  <c r="I180"/>
  <c r="I179"/>
  <c r="I178"/>
  <c r="I177"/>
  <c r="I175"/>
  <c r="I174"/>
  <c r="I173"/>
  <c r="I172"/>
  <c r="I168"/>
  <c r="I165"/>
  <c r="I164"/>
  <c r="I160"/>
  <c r="I159"/>
  <c r="I155"/>
  <c r="I154"/>
  <c r="I153"/>
  <c r="I151"/>
  <c r="I150"/>
  <c r="I149"/>
  <c r="I145"/>
  <c r="I144"/>
  <c r="I143"/>
  <c r="I141"/>
  <c r="I140"/>
  <c r="I139"/>
  <c r="I135"/>
  <c r="I131"/>
  <c r="I127"/>
  <c r="I125"/>
  <c r="I122"/>
  <c r="I121"/>
  <c r="I120"/>
  <c r="I116"/>
  <c r="I112"/>
  <c r="I111"/>
  <c r="I103"/>
  <c r="I99"/>
  <c r="I96"/>
  <c r="I92"/>
  <c r="I89"/>
  <c r="I86"/>
  <c r="I83"/>
  <c r="I77"/>
  <c r="I72"/>
  <c r="I67"/>
  <c r="I62"/>
  <c r="I57"/>
  <c r="I51"/>
  <c r="I40"/>
  <c r="I36"/>
  <c r="I35"/>
  <c r="I30"/>
  <c r="I29"/>
  <c r="I24"/>
  <c r="I23"/>
  <c r="I19"/>
  <c r="I16"/>
  <c r="I12"/>
  <c r="B373" i="11"/>
  <c r="B372"/>
  <c r="B369"/>
  <c r="B347"/>
  <c r="B346"/>
  <c r="B345"/>
  <c r="B342"/>
  <c r="B340"/>
  <c r="B338"/>
  <c r="B337"/>
  <c r="B336"/>
  <c r="B335"/>
  <c r="B334"/>
  <c r="B331"/>
  <c r="B329"/>
  <c r="B328"/>
  <c r="B327"/>
  <c r="B325"/>
  <c r="B324"/>
  <c r="B321"/>
  <c r="B320"/>
  <c r="B317"/>
  <c r="B316"/>
  <c r="B314"/>
  <c r="B313"/>
  <c r="B312"/>
  <c r="B311"/>
  <c r="B309"/>
  <c r="B308"/>
  <c r="B310" s="1"/>
  <c r="B304"/>
  <c r="B305" s="1"/>
  <c r="B298"/>
  <c r="B297"/>
  <c r="B296"/>
  <c r="B295"/>
  <c r="B294"/>
  <c r="B293"/>
  <c r="B289"/>
  <c r="B288"/>
  <c r="B286"/>
  <c r="B285"/>
  <c r="B284"/>
  <c r="B282"/>
  <c r="B281"/>
  <c r="B279"/>
  <c r="B278"/>
  <c r="B277"/>
  <c r="B274"/>
  <c r="B276" s="1"/>
  <c r="B267"/>
  <c r="B259"/>
  <c r="B252"/>
  <c r="B232"/>
  <c r="B246" s="1"/>
  <c r="B223"/>
  <c r="B213"/>
  <c r="B203"/>
  <c r="B192"/>
  <c r="B184"/>
  <c r="B181"/>
  <c r="B176"/>
  <c r="B171"/>
  <c r="B164"/>
  <c r="B147"/>
  <c r="B137"/>
  <c r="B121"/>
  <c r="B101"/>
  <c r="B77"/>
  <c r="B39"/>
  <c r="B29"/>
  <c r="B23"/>
  <c r="H378" i="2"/>
  <c r="H377"/>
  <c r="H374"/>
  <c r="H379" s="1"/>
  <c r="H350"/>
  <c r="H373" s="1"/>
  <c r="H351"/>
  <c r="H352"/>
  <c r="H349"/>
  <c r="H347"/>
  <c r="H345"/>
  <c r="H343"/>
  <c r="H342"/>
  <c r="H341"/>
  <c r="H340"/>
  <c r="H344" s="1"/>
  <c r="H339"/>
  <c r="H336"/>
  <c r="H334"/>
  <c r="H333"/>
  <c r="H332"/>
  <c r="H330"/>
  <c r="H335" s="1"/>
  <c r="H329"/>
  <c r="H326"/>
  <c r="H325"/>
  <c r="H322"/>
  <c r="H321"/>
  <c r="H328" s="1"/>
  <c r="H319"/>
  <c r="H318"/>
  <c r="H317"/>
  <c r="H316"/>
  <c r="H320" s="1"/>
  <c r="H313"/>
  <c r="H315" s="1"/>
  <c r="H314"/>
  <c r="H310"/>
  <c r="H309"/>
  <c r="H304"/>
  <c r="H298"/>
  <c r="H291"/>
  <c r="H303"/>
  <c r="H302"/>
  <c r="H301"/>
  <c r="H300"/>
  <c r="H299"/>
  <c r="H294"/>
  <c r="H293"/>
  <c r="H290"/>
  <c r="H237"/>
  <c r="H251" s="1"/>
  <c r="H289"/>
  <c r="H283"/>
  <c r="H287"/>
  <c r="H286"/>
  <c r="H284"/>
  <c r="H288" s="1"/>
  <c r="H282"/>
  <c r="H279"/>
  <c r="H281" s="1"/>
  <c r="H272"/>
  <c r="H264"/>
  <c r="H257"/>
  <c r="H228"/>
  <c r="H218"/>
  <c r="I326" i="14" l="1"/>
  <c r="I31"/>
  <c r="I108"/>
  <c r="I183"/>
  <c r="I205"/>
  <c r="I116"/>
  <c r="I155"/>
  <c r="I228"/>
  <c r="I151"/>
  <c r="I164"/>
  <c r="I257"/>
  <c r="I265"/>
  <c r="I47"/>
  <c r="I88"/>
  <c r="I149"/>
  <c r="I161"/>
  <c r="I233"/>
  <c r="I256"/>
  <c r="I264"/>
  <c r="I58"/>
  <c r="I131"/>
  <c r="I194"/>
  <c r="I235"/>
  <c r="I82"/>
  <c r="I156"/>
  <c r="I261"/>
  <c r="I322"/>
  <c r="I318"/>
  <c r="I127"/>
  <c r="I170"/>
  <c r="H311"/>
  <c r="I307" s="1"/>
  <c r="I329"/>
  <c r="I26"/>
  <c r="I137"/>
  <c r="I150"/>
  <c r="I168"/>
  <c r="I174"/>
  <c r="I180"/>
  <c r="I187"/>
  <c r="I203"/>
  <c r="I242"/>
  <c r="I255"/>
  <c r="I259"/>
  <c r="I263"/>
  <c r="I267"/>
  <c r="I328"/>
  <c r="H340"/>
  <c r="I332" s="1"/>
  <c r="H375"/>
  <c r="I374" s="1"/>
  <c r="I330"/>
  <c r="I176"/>
  <c r="I36"/>
  <c r="I68"/>
  <c r="I95"/>
  <c r="I118"/>
  <c r="I135"/>
  <c r="I173"/>
  <c r="I178"/>
  <c r="I197"/>
  <c r="I213"/>
  <c r="I232"/>
  <c r="I237"/>
  <c r="I254"/>
  <c r="I262"/>
  <c r="I305"/>
  <c r="H316"/>
  <c r="I313" s="1"/>
  <c r="I342"/>
  <c r="I343"/>
  <c r="I344"/>
  <c r="I141"/>
  <c r="I215"/>
  <c r="I15"/>
  <c r="I53"/>
  <c r="I73"/>
  <c r="I85"/>
  <c r="I99"/>
  <c r="I112"/>
  <c r="I121"/>
  <c r="I145"/>
  <c r="I171"/>
  <c r="I192"/>
  <c r="I216"/>
  <c r="I227"/>
  <c r="I236"/>
  <c r="I245"/>
  <c r="I250"/>
  <c r="H277"/>
  <c r="I275" s="1"/>
  <c r="H284"/>
  <c r="I278" s="1"/>
  <c r="H300"/>
  <c r="I304"/>
  <c r="I319"/>
  <c r="I327"/>
  <c r="I341"/>
  <c r="I354"/>
  <c r="I358"/>
  <c r="I362"/>
  <c r="I366"/>
  <c r="I12"/>
  <c r="I249"/>
  <c r="I321"/>
  <c r="I346"/>
  <c r="I348"/>
  <c r="I357"/>
  <c r="I365"/>
  <c r="I8"/>
  <c r="I20"/>
  <c r="I79"/>
  <c r="I107"/>
  <c r="I123"/>
  <c r="I140"/>
  <c r="I147"/>
  <c r="I223"/>
  <c r="I229"/>
  <c r="I234"/>
  <c r="I248"/>
  <c r="I252"/>
  <c r="I302"/>
  <c r="I323"/>
  <c r="I356"/>
  <c r="I360"/>
  <c r="I364"/>
  <c r="I368"/>
  <c r="I303"/>
  <c r="I361"/>
  <c r="I139"/>
  <c r="I317"/>
  <c r="I320"/>
  <c r="I347"/>
  <c r="I355"/>
  <c r="I359"/>
  <c r="I363"/>
  <c r="B299" i="11"/>
  <c r="B368"/>
  <c r="B315"/>
  <c r="B323"/>
  <c r="B374"/>
  <c r="B283"/>
  <c r="B330"/>
  <c r="B339"/>
  <c r="B344"/>
  <c r="H208" i="2"/>
  <c r="H197"/>
  <c r="H189"/>
  <c r="H186"/>
  <c r="H181"/>
  <c r="H176"/>
  <c r="H169"/>
  <c r="H152"/>
  <c r="H142"/>
  <c r="H126"/>
  <c r="H106"/>
  <c r="H82"/>
  <c r="H44"/>
  <c r="H34"/>
  <c r="H28"/>
  <c r="I371" i="14" l="1"/>
  <c r="I370"/>
  <c r="I312"/>
  <c r="I315"/>
  <c r="I314"/>
  <c r="I339"/>
  <c r="I310"/>
  <c r="I372"/>
  <c r="I337"/>
  <c r="I279"/>
  <c r="I373"/>
  <c r="I334"/>
  <c r="I333"/>
  <c r="I308"/>
  <c r="I338"/>
  <c r="I335"/>
  <c r="I309"/>
  <c r="I336"/>
  <c r="I298"/>
  <c r="I296"/>
  <c r="I294"/>
  <c r="I289"/>
  <c r="I297"/>
  <c r="I288"/>
  <c r="I299"/>
  <c r="I295"/>
  <c r="I290"/>
  <c r="I285"/>
  <c r="I271"/>
  <c r="I269"/>
  <c r="I272"/>
  <c r="I273"/>
  <c r="I274"/>
  <c r="I270"/>
  <c r="I276"/>
  <c r="I287"/>
  <c r="I280"/>
  <c r="I282"/>
  <c r="I281"/>
  <c r="I283"/>
  <c r="I286"/>
  <c r="E81" i="10"/>
  <c r="E70"/>
  <c r="E69"/>
  <c r="E68"/>
  <c r="E43"/>
  <c r="E35"/>
  <c r="E34"/>
  <c r="E31"/>
  <c r="E21"/>
  <c r="E17"/>
  <c r="E15"/>
  <c r="E13"/>
  <c r="K18" i="9" l="1"/>
  <c r="J18"/>
  <c r="K17"/>
  <c r="J17"/>
  <c r="D1"/>
  <c r="E1" s="1"/>
  <c r="D2"/>
  <c r="E2" s="1"/>
  <c r="D3"/>
  <c r="E3" s="1"/>
  <c r="D4"/>
  <c r="E4" s="1"/>
  <c r="D5"/>
  <c r="E5" s="1"/>
  <c r="D6"/>
  <c r="E6" s="1"/>
  <c r="D7"/>
  <c r="E7" s="1"/>
  <c r="D8"/>
  <c r="E8"/>
  <c r="D9"/>
  <c r="E9" s="1"/>
  <c r="D10"/>
  <c r="E10" s="1"/>
  <c r="D11"/>
  <c r="E11" s="1"/>
  <c r="D12"/>
  <c r="E12" s="1"/>
  <c r="E16"/>
  <c r="E17"/>
  <c r="E18"/>
  <c r="E19"/>
  <c r="E20"/>
  <c r="E21"/>
  <c r="D22" l="1"/>
  <c r="E22" s="1"/>
  <c r="D15"/>
  <c r="E15" s="1"/>
  <c r="D5" i="4" l="1"/>
  <c r="D7"/>
  <c r="D10"/>
  <c r="D14"/>
  <c r="D17"/>
  <c r="D20"/>
  <c r="D23"/>
  <c r="D26"/>
  <c r="D32"/>
  <c r="D34"/>
  <c r="D39"/>
  <c r="D46"/>
  <c r="D50"/>
  <c r="D54"/>
  <c r="D57"/>
  <c r="D62"/>
  <c r="D64"/>
  <c r="D67"/>
  <c r="D72"/>
  <c r="D83"/>
  <c r="D88"/>
  <c r="C91"/>
  <c r="D91" s="1"/>
  <c r="D96"/>
  <c r="D98"/>
  <c r="D100"/>
  <c r="D103"/>
  <c r="D111"/>
  <c r="D113"/>
  <c r="D115"/>
  <c r="C118"/>
  <c r="D118"/>
  <c r="D119"/>
  <c r="D123"/>
  <c r="C127"/>
  <c r="D127"/>
  <c r="C130"/>
  <c r="D130"/>
  <c r="D133"/>
  <c r="D135" l="1"/>
</calcChain>
</file>

<file path=xl/sharedStrings.xml><?xml version="1.0" encoding="utf-8"?>
<sst xmlns="http://schemas.openxmlformats.org/spreadsheetml/2006/main" count="2194" uniqueCount="490">
  <si>
    <t>Regosol</t>
  </si>
  <si>
    <t>calcaric</t>
  </si>
  <si>
    <t>Preluvosol</t>
  </si>
  <si>
    <t>stagnic</t>
  </si>
  <si>
    <t>Nr.  crt</t>
  </si>
  <si>
    <t>Trupul de pajiște</t>
  </si>
  <si>
    <t>Tip de stațiune</t>
  </si>
  <si>
    <t>Tabelul 3.2 a</t>
  </si>
  <si>
    <t xml:space="preserve">Parcela descriptivă </t>
  </si>
  <si>
    <t>tipic</t>
  </si>
  <si>
    <t>TOTAL</t>
  </si>
  <si>
    <t>5.4</t>
  </si>
  <si>
    <t>18.5</t>
  </si>
  <si>
    <t>27.2</t>
  </si>
  <si>
    <t>22.2</t>
  </si>
  <si>
    <t>21.4</t>
  </si>
  <si>
    <t>5.2</t>
  </si>
  <si>
    <t>7.2</t>
  </si>
  <si>
    <t>14.4</t>
  </si>
  <si>
    <t>14.2</t>
  </si>
  <si>
    <t>Suprafața **) (ha)</t>
  </si>
  <si>
    <t>CARACTERISTICI PEDOLOGICE - Tipuri de sol și stațiuni</t>
  </si>
  <si>
    <t>15.1; 15.2</t>
  </si>
  <si>
    <t>Idem US Trupul 2</t>
  </si>
  <si>
    <t>UST                 2017</t>
  </si>
  <si>
    <t>Suprafața            (ha)</t>
  </si>
  <si>
    <t>1.2</t>
  </si>
  <si>
    <t>1.3</t>
  </si>
  <si>
    <t>2.3</t>
  </si>
  <si>
    <t>3.2</t>
  </si>
  <si>
    <t>3.3</t>
  </si>
  <si>
    <t>4.2</t>
  </si>
  <si>
    <t>5.3</t>
  </si>
  <si>
    <t>7.1</t>
  </si>
  <si>
    <t>8</t>
  </si>
  <si>
    <t>9</t>
  </si>
  <si>
    <t>10</t>
  </si>
  <si>
    <t>11.1</t>
  </si>
  <si>
    <t>11.2</t>
  </si>
  <si>
    <t>11.3</t>
  </si>
  <si>
    <t>12</t>
  </si>
  <si>
    <t>14.3</t>
  </si>
  <si>
    <t>14.5</t>
  </si>
  <si>
    <t>14.6</t>
  </si>
  <si>
    <t>14.7</t>
  </si>
  <si>
    <t>14.8</t>
  </si>
  <si>
    <t>14.9</t>
  </si>
  <si>
    <t>14.10</t>
  </si>
  <si>
    <t>18.2</t>
  </si>
  <si>
    <t>18.3</t>
  </si>
  <si>
    <t>18.4</t>
  </si>
  <si>
    <t>18.6</t>
  </si>
  <si>
    <t>21.2</t>
  </si>
  <si>
    <t>21.3</t>
  </si>
  <si>
    <t>21.5</t>
  </si>
  <si>
    <t>21.6</t>
  </si>
  <si>
    <t>22.1</t>
  </si>
  <si>
    <t>23</t>
  </si>
  <si>
    <t>25.2</t>
  </si>
  <si>
    <t>25.3</t>
  </si>
  <si>
    <t>25.4</t>
  </si>
  <si>
    <t>26.2</t>
  </si>
  <si>
    <t>27.3</t>
  </si>
  <si>
    <t>27.4</t>
  </si>
  <si>
    <t>27.5</t>
  </si>
  <si>
    <t>27.6</t>
  </si>
  <si>
    <t>32</t>
  </si>
  <si>
    <t>33.1</t>
  </si>
  <si>
    <t>33.2</t>
  </si>
  <si>
    <t>33.3</t>
  </si>
  <si>
    <t>33.4</t>
  </si>
  <si>
    <t>33.5</t>
  </si>
  <si>
    <t>35.1</t>
  </si>
  <si>
    <t>35.2</t>
  </si>
  <si>
    <t>36.1</t>
  </si>
  <si>
    <t>36.2</t>
  </si>
  <si>
    <t>36.3</t>
  </si>
  <si>
    <t>38.2</t>
  </si>
  <si>
    <t>38.3</t>
  </si>
  <si>
    <t>39.1</t>
  </si>
  <si>
    <t>39.2</t>
  </si>
  <si>
    <t>39.3</t>
  </si>
  <si>
    <t>39.4</t>
  </si>
  <si>
    <t>40</t>
  </si>
  <si>
    <t>44.2</t>
  </si>
  <si>
    <t>44.3</t>
  </si>
  <si>
    <t>44.4</t>
  </si>
  <si>
    <t>45.2</t>
  </si>
  <si>
    <t>45.3</t>
  </si>
  <si>
    <t>45.4</t>
  </si>
  <si>
    <t>45.5</t>
  </si>
  <si>
    <t>46.2</t>
  </si>
  <si>
    <t>46.3</t>
  </si>
  <si>
    <t>47.1</t>
  </si>
  <si>
    <t>47.2</t>
  </si>
  <si>
    <t>47.3</t>
  </si>
  <si>
    <t>47.4</t>
  </si>
  <si>
    <t>47.5</t>
  </si>
  <si>
    <t>Nr.                            Trup</t>
  </si>
  <si>
    <t>4.1; 4.2</t>
  </si>
  <si>
    <t>9.1; 9.2; 9.4</t>
  </si>
  <si>
    <t>10.1; 10.2</t>
  </si>
  <si>
    <t>18.1; 18.2; 18.3; 18.4; 18.5</t>
  </si>
  <si>
    <t>Ap (0-25 cm)</t>
  </si>
  <si>
    <t>3.3, 3.5, 3.7, 3.8, 3.9, 3.10</t>
  </si>
  <si>
    <t>34.2, 34.3</t>
  </si>
  <si>
    <t>31.1, 31.3</t>
  </si>
  <si>
    <t>33.1, 33.2</t>
  </si>
  <si>
    <t>32.1, 32.2</t>
  </si>
  <si>
    <t>26.1, 26.2</t>
  </si>
  <si>
    <t>39.1, 39.2</t>
  </si>
  <si>
    <t>32.1, 32.2, 32.4</t>
  </si>
  <si>
    <t>34.2, 34.4, 34.5</t>
  </si>
  <si>
    <t>5.2, 5.3</t>
  </si>
  <si>
    <t>21.1, 21.2, 21.3</t>
  </si>
  <si>
    <t>24.1, 24.2</t>
  </si>
  <si>
    <t>40.1, 40.2</t>
  </si>
  <si>
    <t>8.4.</t>
  </si>
  <si>
    <t>8.4.4.</t>
  </si>
  <si>
    <t>7.3</t>
  </si>
  <si>
    <t>5.2.4.</t>
  </si>
  <si>
    <t>5.1.4.</t>
  </si>
  <si>
    <t>4.1.1.</t>
  </si>
  <si>
    <t>4.1.1</t>
  </si>
  <si>
    <t>4.1.1.2.</t>
  </si>
  <si>
    <t>7.4.</t>
  </si>
  <si>
    <t>4.1.1.4.</t>
  </si>
  <si>
    <t>5.1.6.</t>
  </si>
  <si>
    <t>8.4.1.</t>
  </si>
  <si>
    <t>8.1.1.</t>
  </si>
  <si>
    <t>7.3.</t>
  </si>
  <si>
    <t>32.1, 32.2, 32.3, 33.1, 33.2, 34.2, 34.3, 34.4, 35.1, 35.2</t>
  </si>
  <si>
    <t>29, 30, 31.1, 31.2, 31.3</t>
  </si>
  <si>
    <t>4.1.1.2</t>
  </si>
  <si>
    <t>36, 37, 38</t>
  </si>
  <si>
    <t>4.1.1.4</t>
  </si>
  <si>
    <t>3.1, 3.2, 3.3, 3.4, 3.5, 3.6, 3.7, 3.8, 3.9, 3.10, 26.1, 26.2, 26.3, 27.1, 27.2, 28</t>
  </si>
  <si>
    <t>5.1.4</t>
  </si>
  <si>
    <t>23, 24.1, 24.2, 25</t>
  </si>
  <si>
    <t>5.1.6</t>
  </si>
  <si>
    <t>1.1, 1.2, 1.3, 2.1, 2.2, 22</t>
  </si>
  <si>
    <t>5.2.4</t>
  </si>
  <si>
    <t>19, 20, 21.1, 21.2, 21.3</t>
  </si>
  <si>
    <t>8.1.1</t>
  </si>
  <si>
    <t>4.1, 4.2, 5.1, 5.2, 5.3, 6.1, 6.2, 7, 8, 9.1, 9.2, 9.3, 9.4, 11, 15.1, 15.2, 16, 18.1, 18.2, 18.3, 18.4, 18.5</t>
  </si>
  <si>
    <t>8.4</t>
  </si>
  <si>
    <t>14, 16</t>
  </si>
  <si>
    <t>8.4.1</t>
  </si>
  <si>
    <t>10.1, 10.2, 11, 12, 13, 17</t>
  </si>
  <si>
    <t>8.4.4</t>
  </si>
  <si>
    <t>4.4.1</t>
  </si>
  <si>
    <t>29, 30, 31.1, 31.2, 31.3, 32.1, 32.2, 32.3, 33.1, 33.2, 34.2, 34.3, 34.4, 35.1, 35.2, 36, 37, 38</t>
  </si>
  <si>
    <t>4.1, 4.2, 5.1, 5.2, 5.3, 6.1, 6.2, 7, 8, 9.1, 9.2, 9.3, 9.4, 10.1, 10.2, 11, 11, 12, 13, 14, 15.1, 15.2, 16, 17, 18.1, 18.2, 18.3, 18.4, 18.5</t>
  </si>
  <si>
    <t>6.2; 6.3</t>
  </si>
  <si>
    <t>17.1; 17.2</t>
  </si>
  <si>
    <t>24.1; 24.2</t>
  </si>
  <si>
    <t>28.1; 28.2</t>
  </si>
  <si>
    <t>5.1; 5.2; 5.3</t>
  </si>
  <si>
    <t>20.1; 20.3</t>
  </si>
  <si>
    <t>27.1; 27.2</t>
  </si>
  <si>
    <t>32.2; 32.6; 32.7</t>
  </si>
  <si>
    <t>33.1; 33.3</t>
  </si>
  <si>
    <t>34.1; 34.2</t>
  </si>
  <si>
    <t>1.1; 1.2; 1.3; 1.4; 1.5</t>
  </si>
  <si>
    <t>2.3; 2.4; 2.6; 2.7; 2.8; 2.9</t>
  </si>
  <si>
    <t>3.1; 31.3; 3.4</t>
  </si>
  <si>
    <t>4.2; 4.3</t>
  </si>
  <si>
    <t>6.1; 6.2; 6.4</t>
  </si>
  <si>
    <t>8.1; 8.2; 8.4</t>
  </si>
  <si>
    <t>18.1; 18.2</t>
  </si>
  <si>
    <t>26.1; 26.2; 26.3</t>
  </si>
  <si>
    <t>28.3; 28.4; 28.5; 28.6</t>
  </si>
  <si>
    <t>30.1; 30.2; 30.3; 30.4</t>
  </si>
  <si>
    <t>32.1; 32.3; 32.4; 32.5</t>
  </si>
  <si>
    <t>8.2; 8.3</t>
  </si>
  <si>
    <t>Ap (0-20 cm)</t>
  </si>
  <si>
    <t>Ao (0-17 cm)</t>
  </si>
  <si>
    <t>molic - stagnic</t>
  </si>
  <si>
    <t>Idem US Trupul 5</t>
  </si>
  <si>
    <t>calcaric - gleic</t>
  </si>
  <si>
    <t>Eutricambosol</t>
  </si>
  <si>
    <t>molic</t>
  </si>
  <si>
    <t>Ap (0-21 cm)</t>
  </si>
  <si>
    <t>Idem US Trupul 1</t>
  </si>
  <si>
    <t>Ap (0-30 cm)</t>
  </si>
  <si>
    <t>Antrosol</t>
  </si>
  <si>
    <t>erodic - calcaric</t>
  </si>
  <si>
    <t>Idem US Trupul 3</t>
  </si>
  <si>
    <t>Idem US Trupul 9</t>
  </si>
  <si>
    <t xml:space="preserve">  (ha)</t>
  </si>
  <si>
    <t>Suprafața</t>
  </si>
  <si>
    <t>(%)</t>
  </si>
  <si>
    <t>Subtip             de sol</t>
  </si>
  <si>
    <t>5.2.2.2</t>
  </si>
  <si>
    <t>5.2.1.2</t>
  </si>
  <si>
    <t>5.2.1.1</t>
  </si>
  <si>
    <t>5.1.1</t>
  </si>
  <si>
    <t>Tip                      de sol</t>
  </si>
  <si>
    <t>Succesiunea               de orizonturi</t>
  </si>
  <si>
    <t xml:space="preserve">Director, </t>
  </si>
  <si>
    <t>Saulea Claudiu Ionuț</t>
  </si>
  <si>
    <t xml:space="preserve">    Întocmit OSPA BACĂU</t>
  </si>
  <si>
    <t>2.2; 2.3</t>
  </si>
  <si>
    <t>4.2; 4.9; 4.11</t>
  </si>
  <si>
    <t>30.3; 30.4</t>
  </si>
  <si>
    <t>31.4; 31.5</t>
  </si>
  <si>
    <t>1.4; 1.10</t>
  </si>
  <si>
    <t>37.6; 37.9</t>
  </si>
  <si>
    <t>2.3; 2.4</t>
  </si>
  <si>
    <t>4.1; 4.2; 4.5; 4.6</t>
  </si>
  <si>
    <t>37.3; 37.4; 37.5</t>
  </si>
  <si>
    <t>1.2; 1.4; 1.5; 1.7; 1.8; 1.9</t>
  </si>
  <si>
    <t>2.1; 2.5; 2.7; 2.8</t>
  </si>
  <si>
    <t>3.1; 3.2; 3.7; 3.8; 3.9; 3.10; 3.11</t>
  </si>
  <si>
    <t>4.1; 4.2; 4.3; 4.7; 4.10</t>
  </si>
  <si>
    <t>13.1; 13.4</t>
  </si>
  <si>
    <t>20.3; 20.4</t>
  </si>
  <si>
    <t>25.1; 25.2; 25.3; 25.4; 25.5; 25.6; 25.7</t>
  </si>
  <si>
    <t>30.2; 30.4; 30.5</t>
  </si>
  <si>
    <t>31.1; 31.2; 31.5; 31.6</t>
  </si>
  <si>
    <t>32.1; 32.2</t>
  </si>
  <si>
    <t>37.4; 37.9; 37.10; 37.11</t>
  </si>
  <si>
    <t>3.1; 3.5; 3.7</t>
  </si>
  <si>
    <t>6.1; 6.2</t>
  </si>
  <si>
    <t>5.3; 5.5</t>
  </si>
  <si>
    <t>8.1; 8.3</t>
  </si>
  <si>
    <t>37.1; 37.2; 37.3; 37.10</t>
  </si>
  <si>
    <t>3.5; 3.6; 3.7</t>
  </si>
  <si>
    <t>37.4; 37.8; 37.10</t>
  </si>
  <si>
    <t>3.3; 3.4; 3.5</t>
  </si>
  <si>
    <t>3.5; 3.7</t>
  </si>
  <si>
    <t>4.1; 4.2; 4.4; 4.8</t>
  </si>
  <si>
    <t>8.1; 8.2</t>
  </si>
  <si>
    <t>13.2; 13.3</t>
  </si>
  <si>
    <t>28.1; 28.3</t>
  </si>
  <si>
    <t>30.1; 30.5</t>
  </si>
  <si>
    <t>34.1; 34.3</t>
  </si>
  <si>
    <t>36.2; 36.3</t>
  </si>
  <si>
    <t>37.1; 37.4; 37.5; 37.7; 37.10</t>
  </si>
  <si>
    <t>sodic</t>
  </si>
  <si>
    <t>C (57-100 cm)</t>
  </si>
  <si>
    <t>Ap (0-22 cm)</t>
  </si>
  <si>
    <t>51-75</t>
  </si>
  <si>
    <t>AB (15-30 cm)</t>
  </si>
  <si>
    <t>Ap (0-15 cm)</t>
  </si>
  <si>
    <t>C (52-100 cm)</t>
  </si>
  <si>
    <t>AB (0-18 cm)</t>
  </si>
  <si>
    <t>Idem US Trupul 7</t>
  </si>
  <si>
    <t>C (68-100 cm)</t>
  </si>
  <si>
    <t>Gleiosol</t>
  </si>
  <si>
    <t>Idem US Trupul 10</t>
  </si>
  <si>
    <t>Idem US Trupul 12</t>
  </si>
  <si>
    <t>Idem US Trupul 11</t>
  </si>
  <si>
    <t>Ap (0-24 cm)</t>
  </si>
  <si>
    <t>5.1.4.2</t>
  </si>
  <si>
    <t>6.4.1</t>
  </si>
  <si>
    <t>8.8.1</t>
  </si>
  <si>
    <t>36.9; 36.10</t>
  </si>
  <si>
    <t>Luvosol</t>
  </si>
  <si>
    <t>EB (22-40 cm)</t>
  </si>
  <si>
    <t>BT1w (40-79 cm)</t>
  </si>
  <si>
    <t>Bt2w (79-113 cm)</t>
  </si>
  <si>
    <t>C (113-130 cm)</t>
  </si>
  <si>
    <t>Total</t>
  </si>
  <si>
    <t>AC (17-33 cm)</t>
  </si>
  <si>
    <t>C1 (33-60 cm)</t>
  </si>
  <si>
    <t>C2 (60-100 cm)</t>
  </si>
  <si>
    <t>4.4; 4.6</t>
  </si>
  <si>
    <t>molic - calcaric</t>
  </si>
  <si>
    <t>Ao (0-14 cm)</t>
  </si>
  <si>
    <t>AC (14-25 cm)</t>
  </si>
  <si>
    <t>C (25-50 cm)</t>
  </si>
  <si>
    <t>Aluviosol</t>
  </si>
  <si>
    <t>gleic - calcaric - sodic</t>
  </si>
  <si>
    <t>Ao (24-31 cm)</t>
  </si>
  <si>
    <t>AC (31-52 cm)</t>
  </si>
  <si>
    <t>CGo (52-67 cm)</t>
  </si>
  <si>
    <t>41.11; 41.16</t>
  </si>
  <si>
    <t>El (0-18 cm)</t>
  </si>
  <si>
    <t>EB (18-35 cm)</t>
  </si>
  <si>
    <t>Bt1w (35-87 cm)</t>
  </si>
  <si>
    <t>Bt2w (87-100 cm)</t>
  </si>
  <si>
    <t>EB (22-38 cm)</t>
  </si>
  <si>
    <t>Bt1w (38-79 cm)</t>
  </si>
  <si>
    <t>Bt2w (79-100 cm)</t>
  </si>
  <si>
    <t>2.10; 2.11</t>
  </si>
  <si>
    <t>Ao (0-18 cm)</t>
  </si>
  <si>
    <t>AB (18-31 cm)</t>
  </si>
  <si>
    <t>Bvw (31-52 cm)</t>
  </si>
  <si>
    <t>Am (0-24 cm)</t>
  </si>
  <si>
    <t>AB (24-38 cm)</t>
  </si>
  <si>
    <t>Bvw (38-57 cm)</t>
  </si>
  <si>
    <t>Am (30-39 cm)</t>
  </si>
  <si>
    <t>AB (39-55 cm)</t>
  </si>
  <si>
    <t>Bt1 (55-110 cm)</t>
  </si>
  <si>
    <t>Bt2 (110-130 cm)</t>
  </si>
  <si>
    <t>Ao (22-32 cm)</t>
  </si>
  <si>
    <t>AC (32-48 cm)</t>
  </si>
  <si>
    <t>C1 (48-83 cm)</t>
  </si>
  <si>
    <t>C2 (83-110 cm)</t>
  </si>
  <si>
    <t>R (110-150 cm)</t>
  </si>
  <si>
    <t>Ao (0-25 cm)</t>
  </si>
  <si>
    <t>AC (25-40 cm)</t>
  </si>
  <si>
    <t>C1 (40-60 cm)</t>
  </si>
  <si>
    <t>C2 (60-130 cm)</t>
  </si>
  <si>
    <t>R (130-150 cm)</t>
  </si>
  <si>
    <t>Ao (22-30 cm)</t>
  </si>
  <si>
    <t>AC (30-45 cm)</t>
  </si>
  <si>
    <t>C1 (45-76 cm)</t>
  </si>
  <si>
    <t>C2 (76-140 cm)</t>
  </si>
  <si>
    <t>12.1; 12.2</t>
  </si>
  <si>
    <t>Ap (0-28 cm)</t>
  </si>
  <si>
    <t>AC (28-43 cm)</t>
  </si>
  <si>
    <t>C1 (43-90 cm)</t>
  </si>
  <si>
    <t>C2 (90-120 cm)</t>
  </si>
  <si>
    <t>R (120-150 cm)</t>
  </si>
  <si>
    <t>Ao (24-32 cm)</t>
  </si>
  <si>
    <t>C1 (48-82 cm)</t>
  </si>
  <si>
    <t>C2 (82-125 cm)</t>
  </si>
  <si>
    <t>calcaric - molic - gleic</t>
  </si>
  <si>
    <t>Am (0-28 cm)</t>
  </si>
  <si>
    <t>C1 (43-83 cm)</t>
  </si>
  <si>
    <t>C2 (83-130 cm)</t>
  </si>
  <si>
    <t>Ao (0-32 cm)</t>
  </si>
  <si>
    <t>AC (32-53 cm)</t>
  </si>
  <si>
    <t>CGo (53-75 cm)</t>
  </si>
  <si>
    <t>Ap (0-27 cm)</t>
  </si>
  <si>
    <t>AC (27-53 cm)</t>
  </si>
  <si>
    <t>CGo (53-100)</t>
  </si>
  <si>
    <t>prundic</t>
  </si>
  <si>
    <t>Ao (0-27 cm)</t>
  </si>
  <si>
    <t>AC (27-48 cm)</t>
  </si>
  <si>
    <t>CR (48-100 cm)</t>
  </si>
  <si>
    <t>Cernoziom</t>
  </si>
  <si>
    <t>Ap (0-36 cm)</t>
  </si>
  <si>
    <t>Am (36-49 cm)</t>
  </si>
  <si>
    <t>AC (49-70 cm)</t>
  </si>
  <si>
    <t>C (70-100 cm)</t>
  </si>
  <si>
    <t>Am (0-40 cm)</t>
  </si>
  <si>
    <t>AC (40-61 cm)</t>
  </si>
  <si>
    <t>Cca (61-100 cm)</t>
  </si>
  <si>
    <t>Faeoziom</t>
  </si>
  <si>
    <t>Am (30-41 cm)</t>
  </si>
  <si>
    <t>AC (41-55 cm)</t>
  </si>
  <si>
    <t>C (55-100 cm)</t>
  </si>
  <si>
    <t>calcaric - sodic</t>
  </si>
  <si>
    <t>Aoac (0-19 cm)</t>
  </si>
  <si>
    <t>AGac (19-43 cm)</t>
  </si>
  <si>
    <t>CGrac (43-80 cm)</t>
  </si>
  <si>
    <t>Ao (0-22 cm)</t>
  </si>
  <si>
    <t>AC (22-37 cm)</t>
  </si>
  <si>
    <t>R (37-47 cm)</t>
  </si>
  <si>
    <t>34.2; 34.3</t>
  </si>
  <si>
    <t>Ao (0-23 cm)</t>
  </si>
  <si>
    <t>AB (23-40 cm)</t>
  </si>
  <si>
    <t>Bt1 (40-67 cm)</t>
  </si>
  <si>
    <t>Bt2w (67-100 cm)</t>
  </si>
  <si>
    <t>El (0-23 cm)</t>
  </si>
  <si>
    <t>EB (23-41 cm)</t>
  </si>
  <si>
    <t>Bt1w (41-79 cm)</t>
  </si>
  <si>
    <t>36.4; 36.5</t>
  </si>
  <si>
    <t>38.1; 38.2</t>
  </si>
  <si>
    <t>EB (0-17 cm)</t>
  </si>
  <si>
    <t>Bt1w (17-65 cm)</t>
  </si>
  <si>
    <t>Bt2w (65-100 cm)</t>
  </si>
  <si>
    <t>41.17; 41.18</t>
  </si>
  <si>
    <t>Ao (27-42 cm)</t>
  </si>
  <si>
    <t>AC (42-68 cm)</t>
  </si>
  <si>
    <t>AC (32-51 cm)</t>
  </si>
  <si>
    <t>C (51-74 cm)</t>
  </si>
  <si>
    <t>R (74-100 cm)</t>
  </si>
  <si>
    <t>Ao (0-30 cm)</t>
  </si>
  <si>
    <t>AC (30-51 cm)</t>
  </si>
  <si>
    <t>CGo (51-72 cm)</t>
  </si>
  <si>
    <t>CR (72-100 cm)</t>
  </si>
  <si>
    <t>Bt1 (30-70 cm)</t>
  </si>
  <si>
    <t>Bt2w (70-100 cm)</t>
  </si>
  <si>
    <t>38.5; 38.12</t>
  </si>
  <si>
    <t>Idem US Trupul 4</t>
  </si>
  <si>
    <t>27.4; 27.7</t>
  </si>
  <si>
    <t>gleic</t>
  </si>
  <si>
    <t>AB (25-38 cm)</t>
  </si>
  <si>
    <t>Bv1 (38-76 cm)</t>
  </si>
  <si>
    <t>Bv2g (76-100 cm)</t>
  </si>
  <si>
    <t>Bt1w (18-63 cm)</t>
  </si>
  <si>
    <t>Bt2w (63-112 cm)</t>
  </si>
  <si>
    <t>C (112-130 cm)</t>
  </si>
  <si>
    <t>40.4; 40.7; 40.9</t>
  </si>
  <si>
    <t>EB (0-14 cm)</t>
  </si>
  <si>
    <t>Btw (14-52 cm)</t>
  </si>
  <si>
    <t>41.9; 41.10; 41.12</t>
  </si>
  <si>
    <t>Cca (21-50 cm)</t>
  </si>
  <si>
    <t>Idem US Trupul 16</t>
  </si>
  <si>
    <t>Am (25-32 cm)</t>
  </si>
  <si>
    <t>AB (32-53 cm)</t>
  </si>
  <si>
    <t>Bv (53-98 cm)</t>
  </si>
  <si>
    <t>Cca (98-125 cm)</t>
  </si>
  <si>
    <t>46.6; 46.7</t>
  </si>
  <si>
    <t>Bt (25-81 cm)</t>
  </si>
  <si>
    <t>C (81-100 cm)</t>
  </si>
  <si>
    <t>AB (20-36 cm)</t>
  </si>
  <si>
    <t>Bt1 (36-77 cm)</t>
  </si>
  <si>
    <t>Bt2 (77-118 cm)</t>
  </si>
  <si>
    <t>C (118-150 cm)</t>
  </si>
  <si>
    <t>46.1; 46.2</t>
  </si>
  <si>
    <t>Ao (0-12 cm)</t>
  </si>
  <si>
    <t>AC (12-27 cm)</t>
  </si>
  <si>
    <t>Cca (27-50 cm)</t>
  </si>
  <si>
    <t>Ao (22-27 cm)</t>
  </si>
  <si>
    <t>AB (27-42 cm)</t>
  </si>
  <si>
    <t>Bt1 (42-72 cm)</t>
  </si>
  <si>
    <t>Bt2 (72-125 cm)</t>
  </si>
  <si>
    <t>Idem US Trupul 20</t>
  </si>
  <si>
    <t>EB (30-46 cm)</t>
  </si>
  <si>
    <t>Bt1 (46-75 cm)</t>
  </si>
  <si>
    <t>Bt2w (75-100 cm)</t>
  </si>
  <si>
    <t>erodic</t>
  </si>
  <si>
    <t>Ap (0-18 cm)</t>
  </si>
  <si>
    <t>Bv (18-48 cm)</t>
  </si>
  <si>
    <t>Cca (48-100 cm)</t>
  </si>
  <si>
    <t>39.6; 39.7</t>
  </si>
  <si>
    <t>1.3; 1.4</t>
  </si>
  <si>
    <t>39.2; 39.4; 39.10; 39.12</t>
  </si>
  <si>
    <t>41.2; 41.19; 41.20</t>
  </si>
  <si>
    <t>Ebp (0-17 cm)</t>
  </si>
  <si>
    <t>Bv1w (17-38 cm)</t>
  </si>
  <si>
    <t>Bv2W (38-88 cm)</t>
  </si>
  <si>
    <t>C (88-100 cm)</t>
  </si>
  <si>
    <t>45.1; 45.2</t>
  </si>
  <si>
    <t>Bț (0-6 cm)</t>
  </si>
  <si>
    <t>Bt (6-38 cm)</t>
  </si>
  <si>
    <t>C (38-50 cm)</t>
  </si>
  <si>
    <t>36.1; 36.8; 36.9; 36.10</t>
  </si>
  <si>
    <t>Ap (0-17 cm)</t>
  </si>
  <si>
    <t>C (17-50 cm)</t>
  </si>
  <si>
    <t>Idem US Trupul 19</t>
  </si>
  <si>
    <t>34.4; 34.6</t>
  </si>
  <si>
    <t>2.2; 2.3; 2.6</t>
  </si>
  <si>
    <t>14.2; 14.3</t>
  </si>
  <si>
    <t>25.1; 25.4; 25.5</t>
  </si>
  <si>
    <t>27.3; 27.6</t>
  </si>
  <si>
    <t>41.5; 41.7; 41.8</t>
  </si>
  <si>
    <t>40.4; 40.6; 40.7</t>
  </si>
  <si>
    <t>41.9; 41.14</t>
  </si>
  <si>
    <t>3.1; 3.2</t>
  </si>
  <si>
    <t>AC (14-52 cm)</t>
  </si>
  <si>
    <t>Idem US Trupul 23</t>
  </si>
  <si>
    <t>16.2; 16.3</t>
  </si>
  <si>
    <t>coluvic</t>
  </si>
  <si>
    <t>Ap (0-33 cm)</t>
  </si>
  <si>
    <t>AC (33-54 cm)</t>
  </si>
  <si>
    <t>2 A (54-99 cm)</t>
  </si>
  <si>
    <t>AC (99-125 cm)</t>
  </si>
  <si>
    <t>33.2; 33.6</t>
  </si>
  <si>
    <t>36.3; 36.11</t>
  </si>
  <si>
    <t>40.1; 40.3; 40.4</t>
  </si>
  <si>
    <t>41.3; 41.4; 41.5</t>
  </si>
  <si>
    <t>25.2; 25.3; 25.4</t>
  </si>
  <si>
    <t>40.8; 40.9</t>
  </si>
  <si>
    <t>36.1; 36.6</t>
  </si>
  <si>
    <t>39.10; 39.11; 39.12</t>
  </si>
  <si>
    <t>2.5; 2.7; 2.8; 2.9</t>
  </si>
  <si>
    <t>38.11; 38.12</t>
  </si>
  <si>
    <t>25.1; 25.3; 25.4</t>
  </si>
  <si>
    <t>41.5; 41.6</t>
  </si>
  <si>
    <t>cambic</t>
  </si>
  <si>
    <t>Am (30-43 cm)</t>
  </si>
  <si>
    <t>AB (43-61 cm)</t>
  </si>
  <si>
    <t>Bv1 (61-93 cm)</t>
  </si>
  <si>
    <t>Bv2 (93-126 cm)</t>
  </si>
  <si>
    <t>Cca (126-150 cm)</t>
  </si>
  <si>
    <t>Idem US Trupul 18</t>
  </si>
  <si>
    <t>39.5; 39.7</t>
  </si>
  <si>
    <t>Idem US Trupul 21</t>
  </si>
  <si>
    <t>34.1; 34.5</t>
  </si>
  <si>
    <t>25.1; 25.6</t>
  </si>
  <si>
    <t>27.1; 27.5</t>
  </si>
  <si>
    <t>38.2; 38.4; 38.8; 38.9</t>
  </si>
  <si>
    <t>40.6; 40.8</t>
  </si>
  <si>
    <t>4.4; 4.5</t>
  </si>
  <si>
    <t>41.3; 41.11; 41.16; 41.18; 19</t>
  </si>
  <si>
    <t>46.2; 46.4; 46.5</t>
  </si>
  <si>
    <t>2.4; 2.17</t>
  </si>
  <si>
    <t>36.2; 36.11</t>
  </si>
  <si>
    <t>41.1; 41.13</t>
  </si>
  <si>
    <t>●</t>
  </si>
  <si>
    <t>comuna Mărgineni - județul Bacău</t>
  </si>
  <si>
    <t>5.2.5</t>
  </si>
  <si>
    <t>August 2019</t>
  </si>
  <si>
    <t>7.4.2</t>
  </si>
</sst>
</file>

<file path=xl/styles.xml><?xml version="1.0" encoding="utf-8"?>
<styleSheet xmlns="http://schemas.openxmlformats.org/spreadsheetml/2006/main">
  <numFmts count="3">
    <numFmt numFmtId="164" formatCode="_-* #,##0.00\ _l_e_i_-;\-* #,##0.00\ _l_e_i_-;_-* &quot;-&quot;??\ _l_e_i_-;_-@_-"/>
    <numFmt numFmtId="165" formatCode="0.0000"/>
    <numFmt numFmtId="166" formatCode="0.0"/>
  </numFmts>
  <fonts count="18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  <charset val="238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/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49" fontId="0" fillId="0" borderId="0" xfId="0" applyNumberFormat="1"/>
    <xf numFmtId="0" fontId="0" fillId="2" borderId="4" xfId="0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/>
    <xf numFmtId="0" fontId="0" fillId="2" borderId="0" xfId="0" applyFill="1"/>
    <xf numFmtId="49" fontId="0" fillId="2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2" fontId="0" fillId="3" borderId="0" xfId="0" applyNumberFormat="1" applyFill="1"/>
    <xf numFmtId="0" fontId="0" fillId="3" borderId="0" xfId="0" applyFill="1" applyAlignment="1">
      <alignment wrapText="1"/>
    </xf>
    <xf numFmtId="0" fontId="0" fillId="0" borderId="9" xfId="0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2" fontId="14" fillId="0" borderId="24" xfId="0" applyNumberFormat="1" applyFont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13" fillId="0" borderId="14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" fontId="13" fillId="0" borderId="14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3" fillId="0" borderId="6" xfId="0" applyNumberFormat="1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49" fontId="2" fillId="0" borderId="2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1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2" fontId="0" fillId="0" borderId="22" xfId="0" applyNumberFormat="1" applyBorder="1" applyAlignment="1">
      <alignment vertical="center"/>
    </xf>
    <xf numFmtId="2" fontId="0" fillId="0" borderId="23" xfId="0" applyNumberFormat="1" applyBorder="1" applyAlignment="1">
      <alignment vertical="center"/>
    </xf>
    <xf numFmtId="2" fontId="0" fillId="0" borderId="8" xfId="0" applyNumberFormat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/>
    </xf>
    <xf numFmtId="2" fontId="14" fillId="0" borderId="23" xfId="0" applyNumberFormat="1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166" fontId="0" fillId="0" borderId="25" xfId="0" applyNumberFormat="1" applyBorder="1" applyAlignment="1">
      <alignment vertical="center" wrapText="1"/>
    </xf>
    <xf numFmtId="166" fontId="0" fillId="0" borderId="14" xfId="0" applyNumberFormat="1" applyBorder="1" applyAlignment="1">
      <alignment vertical="center" wrapText="1"/>
    </xf>
    <xf numFmtId="166" fontId="0" fillId="0" borderId="7" xfId="0" applyNumberFormat="1" applyBorder="1" applyAlignment="1">
      <alignment vertical="center" wrapText="1"/>
    </xf>
    <xf numFmtId="2" fontId="0" fillId="0" borderId="3" xfId="0" applyNumberForma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65" fontId="17" fillId="0" borderId="9" xfId="0" applyNumberFormat="1" applyFont="1" applyBorder="1" applyAlignment="1">
      <alignment horizontal="center" vertical="center"/>
    </xf>
    <xf numFmtId="2" fontId="17" fillId="0" borderId="24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/>
    </xf>
    <xf numFmtId="165" fontId="17" fillId="0" borderId="9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5" fontId="16" fillId="0" borderId="8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/>
    </xf>
    <xf numFmtId="166" fontId="16" fillId="0" borderId="9" xfId="0" applyNumberFormat="1" applyFont="1" applyBorder="1" applyAlignment="1">
      <alignment horizontal="center" vertical="center" wrapText="1"/>
    </xf>
    <xf numFmtId="166" fontId="16" fillId="0" borderId="8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65" fontId="16" fillId="0" borderId="8" xfId="0" applyNumberFormat="1" applyFont="1" applyBorder="1" applyAlignment="1">
      <alignment horizontal="center" vertical="center"/>
    </xf>
    <xf numFmtId="1" fontId="16" fillId="0" borderId="3" xfId="0" applyNumberFormat="1" applyFont="1" applyFill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center" vertical="center"/>
    </xf>
    <xf numFmtId="0" fontId="16" fillId="0" borderId="8" xfId="0" applyNumberFormat="1" applyFont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65" fontId="16" fillId="0" borderId="25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/>
    </xf>
    <xf numFmtId="165" fontId="17" fillId="0" borderId="9" xfId="0" applyNumberFormat="1" applyFont="1" applyFill="1" applyBorder="1" applyAlignment="1">
      <alignment horizontal="center" vertical="center"/>
    </xf>
    <xf numFmtId="166" fontId="16" fillId="0" borderId="8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2" fontId="16" fillId="0" borderId="18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65" fontId="16" fillId="0" borderId="14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1" fontId="16" fillId="0" borderId="14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7" xfId="0" applyNumberFormat="1" applyFont="1" applyBorder="1" applyAlignment="1">
      <alignment horizontal="center" vertical="center"/>
    </xf>
    <xf numFmtId="166" fontId="16" fillId="0" borderId="14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165" fontId="16" fillId="0" borderId="25" xfId="0" applyNumberFormat="1" applyFont="1" applyBorder="1" applyAlignment="1">
      <alignment horizontal="center" vertical="center"/>
    </xf>
    <xf numFmtId="166" fontId="16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" fontId="16" fillId="0" borderId="25" xfId="0" applyNumberFormat="1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 wrapText="1"/>
    </xf>
    <xf numFmtId="165" fontId="16" fillId="0" borderId="14" xfId="0" applyNumberFormat="1" applyFont="1" applyBorder="1" applyAlignment="1">
      <alignment horizontal="center" vertical="center" wrapText="1"/>
    </xf>
    <xf numFmtId="165" fontId="16" fillId="0" borderId="7" xfId="0" applyNumberFormat="1" applyFont="1" applyBorder="1" applyAlignment="1">
      <alignment horizontal="center" vertical="center" wrapText="1"/>
    </xf>
    <xf numFmtId="165" fontId="16" fillId="0" borderId="25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2" fontId="16" fillId="0" borderId="18" xfId="0" applyNumberFormat="1" applyFont="1" applyBorder="1" applyAlignment="1">
      <alignment horizontal="center" vertical="center" wrapText="1"/>
    </xf>
    <xf numFmtId="166" fontId="16" fillId="0" borderId="6" xfId="0" applyNumberFormat="1" applyFont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 vertical="center" wrapText="1"/>
    </xf>
    <xf numFmtId="166" fontId="16" fillId="0" borderId="7" xfId="0" applyNumberFormat="1" applyFont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vertical="center"/>
    </xf>
    <xf numFmtId="165" fontId="16" fillId="0" borderId="14" xfId="0" applyNumberFormat="1" applyFont="1" applyFill="1" applyBorder="1" applyAlignment="1">
      <alignment horizontal="center" vertical="center"/>
    </xf>
    <xf numFmtId="165" fontId="16" fillId="0" borderId="7" xfId="0" applyNumberFormat="1" applyFont="1" applyFill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 wrapText="1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 wrapText="1"/>
    </xf>
    <xf numFmtId="2" fontId="14" fillId="0" borderId="17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13" fillId="0" borderId="25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13" fillId="0" borderId="14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66" fontId="13" fillId="0" borderId="6" xfId="0" applyNumberFormat="1" applyFon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7" xfId="0" applyNumberFormat="1" applyFon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14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9"/>
  <sheetViews>
    <sheetView tabSelected="1" view="pageLayout" zoomScaleNormal="100" workbookViewId="0">
      <selection activeCell="F6" sqref="F6"/>
    </sheetView>
  </sheetViews>
  <sheetFormatPr defaultRowHeight="12.75"/>
  <cols>
    <col min="1" max="1" width="4.140625" style="1" customWidth="1"/>
    <col min="2" max="2" width="7.85546875" style="1" customWidth="1"/>
    <col min="3" max="3" width="15.140625" style="1" customWidth="1"/>
    <col min="4" max="4" width="12.5703125" style="1" customWidth="1"/>
    <col min="5" max="5" width="11.7109375" style="1" customWidth="1"/>
    <col min="6" max="6" width="16.28515625" style="1" customWidth="1"/>
    <col min="7" max="7" width="9.28515625" style="24" customWidth="1"/>
    <col min="8" max="8" width="9.7109375" style="1" customWidth="1"/>
    <col min="9" max="9" width="9.5703125" style="184" customWidth="1"/>
    <col min="10" max="10" width="9.140625" style="54"/>
  </cols>
  <sheetData>
    <row r="1" spans="1:9" ht="30.75" customHeight="1">
      <c r="C1" s="284" t="s">
        <v>21</v>
      </c>
      <c r="D1" s="284"/>
      <c r="E1" s="284"/>
      <c r="F1" s="284"/>
      <c r="G1" s="284"/>
      <c r="H1" s="284"/>
    </row>
    <row r="2" spans="1:9" ht="15.75">
      <c r="B2" s="286" t="s">
        <v>7</v>
      </c>
      <c r="C2" s="286"/>
      <c r="D2" s="2"/>
      <c r="E2" s="2"/>
      <c r="F2" s="3"/>
      <c r="G2" s="4"/>
      <c r="H2" s="5"/>
    </row>
    <row r="3" spans="1:9" ht="21" customHeight="1" thickBot="1">
      <c r="C3" s="2"/>
      <c r="D3" s="2"/>
      <c r="E3" s="2"/>
      <c r="F3" s="3"/>
      <c r="G3" s="285" t="s">
        <v>486</v>
      </c>
      <c r="H3" s="285"/>
      <c r="I3" s="285"/>
    </row>
    <row r="4" spans="1:9">
      <c r="A4" s="276" t="s">
        <v>4</v>
      </c>
      <c r="B4" s="282" t="s">
        <v>5</v>
      </c>
      <c r="C4" s="282" t="s">
        <v>8</v>
      </c>
      <c r="D4" s="282" t="s">
        <v>197</v>
      </c>
      <c r="E4" s="282" t="s">
        <v>192</v>
      </c>
      <c r="F4" s="282" t="s">
        <v>198</v>
      </c>
      <c r="G4" s="278" t="s">
        <v>6</v>
      </c>
      <c r="H4" s="278" t="s">
        <v>190</v>
      </c>
      <c r="I4" s="279"/>
    </row>
    <row r="5" spans="1:9" ht="29.25" customHeight="1" thickBot="1">
      <c r="A5" s="277"/>
      <c r="B5" s="283"/>
      <c r="C5" s="283"/>
      <c r="D5" s="283"/>
      <c r="E5" s="283"/>
      <c r="F5" s="283"/>
      <c r="G5" s="281"/>
      <c r="H5" s="134" t="s">
        <v>189</v>
      </c>
      <c r="I5" s="135" t="s">
        <v>191</v>
      </c>
    </row>
    <row r="6" spans="1:9" ht="15">
      <c r="A6" s="185">
        <v>1</v>
      </c>
      <c r="B6" s="239">
        <v>1</v>
      </c>
      <c r="C6" s="268" t="s">
        <v>257</v>
      </c>
      <c r="D6" s="239" t="s">
        <v>258</v>
      </c>
      <c r="E6" s="239" t="s">
        <v>3</v>
      </c>
      <c r="F6" s="186" t="s">
        <v>241</v>
      </c>
      <c r="G6" s="239" t="s">
        <v>123</v>
      </c>
      <c r="H6" s="266">
        <v>10</v>
      </c>
      <c r="I6" s="265">
        <v>100</v>
      </c>
    </row>
    <row r="7" spans="1:9" ht="15">
      <c r="A7" s="187">
        <v>2</v>
      </c>
      <c r="B7" s="240"/>
      <c r="C7" s="257"/>
      <c r="D7" s="240"/>
      <c r="E7" s="240"/>
      <c r="F7" s="188" t="s">
        <v>259</v>
      </c>
      <c r="G7" s="240"/>
      <c r="H7" s="249"/>
      <c r="I7" s="246"/>
    </row>
    <row r="8" spans="1:9" ht="15">
      <c r="A8" s="187">
        <v>3</v>
      </c>
      <c r="B8" s="240"/>
      <c r="C8" s="257"/>
      <c r="D8" s="240"/>
      <c r="E8" s="240"/>
      <c r="F8" s="188" t="s">
        <v>260</v>
      </c>
      <c r="G8" s="240"/>
      <c r="H8" s="249"/>
      <c r="I8" s="246"/>
    </row>
    <row r="9" spans="1:9" ht="15">
      <c r="A9" s="187">
        <v>4</v>
      </c>
      <c r="B9" s="240"/>
      <c r="C9" s="257"/>
      <c r="D9" s="240"/>
      <c r="E9" s="240"/>
      <c r="F9" s="188" t="s">
        <v>261</v>
      </c>
      <c r="G9" s="240"/>
      <c r="H9" s="249"/>
      <c r="I9" s="246"/>
    </row>
    <row r="10" spans="1:9" ht="15">
      <c r="A10" s="187">
        <v>5</v>
      </c>
      <c r="B10" s="240"/>
      <c r="C10" s="258"/>
      <c r="D10" s="255"/>
      <c r="E10" s="255"/>
      <c r="F10" s="188" t="s">
        <v>262</v>
      </c>
      <c r="G10" s="255"/>
      <c r="H10" s="250"/>
      <c r="I10" s="247"/>
    </row>
    <row r="11" spans="1:9" ht="15.75" thickBot="1">
      <c r="A11" s="189" t="s">
        <v>485</v>
      </c>
      <c r="B11" s="241"/>
      <c r="C11" s="190"/>
      <c r="D11" s="191"/>
      <c r="E11" s="191"/>
      <c r="F11" s="191"/>
      <c r="G11" s="192" t="s">
        <v>263</v>
      </c>
      <c r="H11" s="193">
        <v>10</v>
      </c>
      <c r="I11" s="194">
        <v>100</v>
      </c>
    </row>
    <row r="12" spans="1:9" ht="12.75" customHeight="1">
      <c r="A12" s="185">
        <v>6</v>
      </c>
      <c r="B12" s="239">
        <v>2</v>
      </c>
      <c r="C12" s="268">
        <v>2.14</v>
      </c>
      <c r="D12" s="239" t="s">
        <v>0</v>
      </c>
      <c r="E12" s="268" t="s">
        <v>1</v>
      </c>
      <c r="F12" s="186" t="s">
        <v>176</v>
      </c>
      <c r="G12" s="239" t="s">
        <v>141</v>
      </c>
      <c r="H12" s="266">
        <v>1.92</v>
      </c>
      <c r="I12" s="265">
        <f>H12*100/H28</f>
        <v>4.4880785413744739</v>
      </c>
    </row>
    <row r="13" spans="1:9" ht="15">
      <c r="A13" s="187">
        <v>7</v>
      </c>
      <c r="B13" s="240"/>
      <c r="C13" s="257"/>
      <c r="D13" s="240"/>
      <c r="E13" s="257"/>
      <c r="F13" s="188" t="s">
        <v>264</v>
      </c>
      <c r="G13" s="240"/>
      <c r="H13" s="249"/>
      <c r="I13" s="246"/>
    </row>
    <row r="14" spans="1:9" ht="15">
      <c r="A14" s="187">
        <v>8</v>
      </c>
      <c r="B14" s="240"/>
      <c r="C14" s="257"/>
      <c r="D14" s="240"/>
      <c r="E14" s="257"/>
      <c r="F14" s="188" t="s">
        <v>265</v>
      </c>
      <c r="G14" s="240"/>
      <c r="H14" s="249"/>
      <c r="I14" s="246"/>
    </row>
    <row r="15" spans="1:9" ht="15">
      <c r="A15" s="187">
        <v>9</v>
      </c>
      <c r="B15" s="240"/>
      <c r="C15" s="258"/>
      <c r="D15" s="255"/>
      <c r="E15" s="258"/>
      <c r="F15" s="188" t="s">
        <v>266</v>
      </c>
      <c r="G15" s="255"/>
      <c r="H15" s="250"/>
      <c r="I15" s="247"/>
    </row>
    <row r="16" spans="1:9" ht="15">
      <c r="A16" s="187">
        <v>10</v>
      </c>
      <c r="B16" s="240"/>
      <c r="C16" s="256" t="s">
        <v>267</v>
      </c>
      <c r="D16" s="254" t="s">
        <v>0</v>
      </c>
      <c r="E16" s="256" t="s">
        <v>268</v>
      </c>
      <c r="F16" s="188" t="s">
        <v>269</v>
      </c>
      <c r="G16" s="254" t="s">
        <v>487</v>
      </c>
      <c r="H16" s="248">
        <v>7.56</v>
      </c>
      <c r="I16" s="245">
        <f>H16*100/H28</f>
        <v>17.671809256661991</v>
      </c>
    </row>
    <row r="17" spans="1:9" ht="15">
      <c r="A17" s="187">
        <v>11</v>
      </c>
      <c r="B17" s="240"/>
      <c r="C17" s="257"/>
      <c r="D17" s="240"/>
      <c r="E17" s="257"/>
      <c r="F17" s="188" t="s">
        <v>270</v>
      </c>
      <c r="G17" s="240"/>
      <c r="H17" s="249"/>
      <c r="I17" s="246"/>
    </row>
    <row r="18" spans="1:9" ht="15">
      <c r="A18" s="187">
        <v>12</v>
      </c>
      <c r="B18" s="240"/>
      <c r="C18" s="258"/>
      <c r="D18" s="255"/>
      <c r="E18" s="258"/>
      <c r="F18" s="188" t="s">
        <v>271</v>
      </c>
      <c r="G18" s="255"/>
      <c r="H18" s="250"/>
      <c r="I18" s="247"/>
    </row>
    <row r="19" spans="1:9" ht="15">
      <c r="A19" s="187">
        <v>13</v>
      </c>
      <c r="B19" s="240"/>
      <c r="C19" s="256">
        <v>16.100000000000001</v>
      </c>
      <c r="D19" s="256" t="s">
        <v>272</v>
      </c>
      <c r="E19" s="256" t="s">
        <v>273</v>
      </c>
      <c r="F19" s="188" t="s">
        <v>253</v>
      </c>
      <c r="G19" s="256" t="s">
        <v>147</v>
      </c>
      <c r="H19" s="272">
        <v>1.04</v>
      </c>
      <c r="I19" s="288">
        <f>H19*100/H28</f>
        <v>2.4310425432445069</v>
      </c>
    </row>
    <row r="20" spans="1:9" ht="15">
      <c r="A20" s="187">
        <v>14</v>
      </c>
      <c r="B20" s="240"/>
      <c r="C20" s="257"/>
      <c r="D20" s="257"/>
      <c r="E20" s="257"/>
      <c r="F20" s="188" t="s">
        <v>274</v>
      </c>
      <c r="G20" s="257"/>
      <c r="H20" s="273"/>
      <c r="I20" s="289"/>
    </row>
    <row r="21" spans="1:9" ht="15">
      <c r="A21" s="187">
        <v>15</v>
      </c>
      <c r="B21" s="240"/>
      <c r="C21" s="257"/>
      <c r="D21" s="257"/>
      <c r="E21" s="257"/>
      <c r="F21" s="188" t="s">
        <v>275</v>
      </c>
      <c r="G21" s="257"/>
      <c r="H21" s="273"/>
      <c r="I21" s="289"/>
    </row>
    <row r="22" spans="1:9" ht="15">
      <c r="A22" s="187">
        <v>16</v>
      </c>
      <c r="B22" s="240"/>
      <c r="C22" s="257"/>
      <c r="D22" s="257"/>
      <c r="E22" s="257"/>
      <c r="F22" s="188" t="s">
        <v>276</v>
      </c>
      <c r="G22" s="257"/>
      <c r="H22" s="273"/>
      <c r="I22" s="290"/>
    </row>
    <row r="23" spans="1:9" ht="15">
      <c r="A23" s="187">
        <v>17</v>
      </c>
      <c r="B23" s="240"/>
      <c r="C23" s="195">
        <v>36.6</v>
      </c>
      <c r="D23" s="236" t="s">
        <v>183</v>
      </c>
      <c r="E23" s="237"/>
      <c r="F23" s="238"/>
      <c r="G23" s="188" t="s">
        <v>123</v>
      </c>
      <c r="H23" s="196">
        <v>20.239999999999998</v>
      </c>
      <c r="I23" s="197">
        <f>H23*100/H28</f>
        <v>47.311827956989241</v>
      </c>
    </row>
    <row r="24" spans="1:9" ht="15">
      <c r="A24" s="187">
        <v>18</v>
      </c>
      <c r="B24" s="240"/>
      <c r="C24" s="256" t="s">
        <v>277</v>
      </c>
      <c r="D24" s="254" t="s">
        <v>258</v>
      </c>
      <c r="E24" s="254" t="s">
        <v>3</v>
      </c>
      <c r="F24" s="188" t="s">
        <v>278</v>
      </c>
      <c r="G24" s="254" t="s">
        <v>123</v>
      </c>
      <c r="H24" s="272">
        <v>12.02</v>
      </c>
      <c r="I24" s="245">
        <f>H24*100/H28</f>
        <v>28.097241701729779</v>
      </c>
    </row>
    <row r="25" spans="1:9" ht="15">
      <c r="A25" s="187">
        <v>19</v>
      </c>
      <c r="B25" s="240"/>
      <c r="C25" s="257"/>
      <c r="D25" s="240"/>
      <c r="E25" s="240"/>
      <c r="F25" s="188" t="s">
        <v>279</v>
      </c>
      <c r="G25" s="240"/>
      <c r="H25" s="273"/>
      <c r="I25" s="246"/>
    </row>
    <row r="26" spans="1:9" ht="15">
      <c r="A26" s="187">
        <v>20</v>
      </c>
      <c r="B26" s="240"/>
      <c r="C26" s="257"/>
      <c r="D26" s="240"/>
      <c r="E26" s="240"/>
      <c r="F26" s="188" t="s">
        <v>280</v>
      </c>
      <c r="G26" s="240"/>
      <c r="H26" s="273"/>
      <c r="I26" s="246"/>
    </row>
    <row r="27" spans="1:9" ht="15">
      <c r="A27" s="187">
        <v>21</v>
      </c>
      <c r="B27" s="240"/>
      <c r="C27" s="258"/>
      <c r="D27" s="255"/>
      <c r="E27" s="255"/>
      <c r="F27" s="188" t="s">
        <v>281</v>
      </c>
      <c r="G27" s="255"/>
      <c r="H27" s="274"/>
      <c r="I27" s="247"/>
    </row>
    <row r="28" spans="1:9" ht="15.75" thickBot="1">
      <c r="A28" s="189" t="s">
        <v>485</v>
      </c>
      <c r="B28" s="241"/>
      <c r="C28" s="190"/>
      <c r="D28" s="191"/>
      <c r="E28" s="191"/>
      <c r="F28" s="191"/>
      <c r="G28" s="192" t="s">
        <v>263</v>
      </c>
      <c r="H28" s="198">
        <f>SUM(H12:H27)</f>
        <v>42.78</v>
      </c>
      <c r="I28" s="194">
        <v>100</v>
      </c>
    </row>
    <row r="29" spans="1:9" ht="15">
      <c r="A29" s="185">
        <v>22</v>
      </c>
      <c r="B29" s="239">
        <v>3</v>
      </c>
      <c r="C29" s="199">
        <v>2.12</v>
      </c>
      <c r="D29" s="242" t="s">
        <v>23</v>
      </c>
      <c r="E29" s="243"/>
      <c r="F29" s="244"/>
      <c r="G29" s="186" t="s">
        <v>141</v>
      </c>
      <c r="H29" s="200">
        <v>4.09</v>
      </c>
      <c r="I29" s="201">
        <f>H29*100/H34</f>
        <v>49.938949938949939</v>
      </c>
    </row>
    <row r="30" spans="1:9" ht="13.5" customHeight="1">
      <c r="A30" s="187">
        <v>23</v>
      </c>
      <c r="B30" s="240"/>
      <c r="C30" s="256">
        <v>38.5</v>
      </c>
      <c r="D30" s="254" t="s">
        <v>258</v>
      </c>
      <c r="E30" s="256" t="s">
        <v>3</v>
      </c>
      <c r="F30" s="188" t="s">
        <v>241</v>
      </c>
      <c r="G30" s="254" t="s">
        <v>123</v>
      </c>
      <c r="H30" s="272">
        <v>4.0999999999999996</v>
      </c>
      <c r="I30" s="245">
        <f>H30*100/H34</f>
        <v>50.061050061050054</v>
      </c>
    </row>
    <row r="31" spans="1:9" ht="15">
      <c r="A31" s="187">
        <v>24</v>
      </c>
      <c r="B31" s="240"/>
      <c r="C31" s="257"/>
      <c r="D31" s="240"/>
      <c r="E31" s="257"/>
      <c r="F31" s="188" t="s">
        <v>282</v>
      </c>
      <c r="G31" s="240"/>
      <c r="H31" s="273"/>
      <c r="I31" s="246"/>
    </row>
    <row r="32" spans="1:9" ht="15">
      <c r="A32" s="187">
        <v>25</v>
      </c>
      <c r="B32" s="240"/>
      <c r="C32" s="257"/>
      <c r="D32" s="240"/>
      <c r="E32" s="257"/>
      <c r="F32" s="188" t="s">
        <v>283</v>
      </c>
      <c r="G32" s="240"/>
      <c r="H32" s="273"/>
      <c r="I32" s="246"/>
    </row>
    <row r="33" spans="1:9" ht="15">
      <c r="A33" s="187">
        <v>26</v>
      </c>
      <c r="B33" s="240"/>
      <c r="C33" s="258"/>
      <c r="D33" s="255"/>
      <c r="E33" s="258"/>
      <c r="F33" s="188" t="s">
        <v>284</v>
      </c>
      <c r="G33" s="255"/>
      <c r="H33" s="274"/>
      <c r="I33" s="247"/>
    </row>
    <row r="34" spans="1:9" ht="15.75" thickBot="1">
      <c r="A34" s="189" t="s">
        <v>485</v>
      </c>
      <c r="B34" s="241"/>
      <c r="C34" s="202"/>
      <c r="D34" s="191"/>
      <c r="E34" s="191"/>
      <c r="F34" s="191"/>
      <c r="G34" s="192" t="s">
        <v>263</v>
      </c>
      <c r="H34" s="198">
        <f>SUM(H29:H33)</f>
        <v>8.19</v>
      </c>
      <c r="I34" s="194">
        <v>100</v>
      </c>
    </row>
    <row r="35" spans="1:9" ht="15">
      <c r="A35" s="185">
        <v>27</v>
      </c>
      <c r="B35" s="239">
        <v>4</v>
      </c>
      <c r="C35" s="203" t="s">
        <v>285</v>
      </c>
      <c r="D35" s="242" t="s">
        <v>23</v>
      </c>
      <c r="E35" s="243"/>
      <c r="F35" s="244"/>
      <c r="G35" s="186" t="s">
        <v>141</v>
      </c>
      <c r="H35" s="200">
        <v>17.899999999999999</v>
      </c>
      <c r="I35" s="201">
        <f>H35*100/H44</f>
        <v>33.495508982035922</v>
      </c>
    </row>
    <row r="36" spans="1:9" ht="15">
      <c r="A36" s="187">
        <v>28</v>
      </c>
      <c r="B36" s="240"/>
      <c r="C36" s="291">
        <v>25.7</v>
      </c>
      <c r="D36" s="254" t="s">
        <v>180</v>
      </c>
      <c r="E36" s="254" t="s">
        <v>3</v>
      </c>
      <c r="F36" s="188" t="s">
        <v>286</v>
      </c>
      <c r="G36" s="254" t="s">
        <v>254</v>
      </c>
      <c r="H36" s="272">
        <v>21.29</v>
      </c>
      <c r="I36" s="245">
        <f>H36*100/H44</f>
        <v>39.839071856287426</v>
      </c>
    </row>
    <row r="37" spans="1:9" ht="15">
      <c r="A37" s="187">
        <v>29</v>
      </c>
      <c r="B37" s="240"/>
      <c r="C37" s="292"/>
      <c r="D37" s="240"/>
      <c r="E37" s="240"/>
      <c r="F37" s="188" t="s">
        <v>287</v>
      </c>
      <c r="G37" s="240"/>
      <c r="H37" s="273"/>
      <c r="I37" s="246"/>
    </row>
    <row r="38" spans="1:9" ht="15">
      <c r="A38" s="187">
        <v>30</v>
      </c>
      <c r="B38" s="240"/>
      <c r="C38" s="292"/>
      <c r="D38" s="240"/>
      <c r="E38" s="240"/>
      <c r="F38" s="188" t="s">
        <v>288</v>
      </c>
      <c r="G38" s="240"/>
      <c r="H38" s="273"/>
      <c r="I38" s="246"/>
    </row>
    <row r="39" spans="1:9" ht="15">
      <c r="A39" s="187">
        <v>31</v>
      </c>
      <c r="B39" s="240"/>
      <c r="C39" s="293"/>
      <c r="D39" s="255"/>
      <c r="E39" s="255"/>
      <c r="F39" s="188" t="s">
        <v>245</v>
      </c>
      <c r="G39" s="255"/>
      <c r="H39" s="274"/>
      <c r="I39" s="247"/>
    </row>
    <row r="40" spans="1:9" ht="15">
      <c r="A40" s="187">
        <v>32</v>
      </c>
      <c r="B40" s="240"/>
      <c r="C40" s="256">
        <v>26.2</v>
      </c>
      <c r="D40" s="254" t="s">
        <v>180</v>
      </c>
      <c r="E40" s="256" t="s">
        <v>177</v>
      </c>
      <c r="F40" s="188" t="s">
        <v>289</v>
      </c>
      <c r="G40" s="254" t="s">
        <v>254</v>
      </c>
      <c r="H40" s="272">
        <v>14.25</v>
      </c>
      <c r="I40" s="245">
        <f>H40*100/H44</f>
        <v>26.665419161676649</v>
      </c>
    </row>
    <row r="41" spans="1:9" ht="15">
      <c r="A41" s="187">
        <v>33</v>
      </c>
      <c r="B41" s="240"/>
      <c r="C41" s="257"/>
      <c r="D41" s="240"/>
      <c r="E41" s="257"/>
      <c r="F41" s="188" t="s">
        <v>290</v>
      </c>
      <c r="G41" s="240"/>
      <c r="H41" s="273"/>
      <c r="I41" s="246"/>
    </row>
    <row r="42" spans="1:9" ht="15">
      <c r="A42" s="187">
        <v>34</v>
      </c>
      <c r="B42" s="240"/>
      <c r="C42" s="257"/>
      <c r="D42" s="240"/>
      <c r="E42" s="257"/>
      <c r="F42" s="188" t="s">
        <v>291</v>
      </c>
      <c r="G42" s="240"/>
      <c r="H42" s="273"/>
      <c r="I42" s="246"/>
    </row>
    <row r="43" spans="1:9" ht="15">
      <c r="A43" s="187">
        <v>35</v>
      </c>
      <c r="B43" s="240"/>
      <c r="C43" s="258"/>
      <c r="D43" s="255"/>
      <c r="E43" s="258"/>
      <c r="F43" s="188" t="s">
        <v>240</v>
      </c>
      <c r="G43" s="255"/>
      <c r="H43" s="274"/>
      <c r="I43" s="247"/>
    </row>
    <row r="44" spans="1:9" ht="15.75" thickBot="1">
      <c r="A44" s="189" t="s">
        <v>485</v>
      </c>
      <c r="B44" s="241"/>
      <c r="C44" s="204"/>
      <c r="D44" s="205"/>
      <c r="E44" s="204"/>
      <c r="F44" s="191"/>
      <c r="G44" s="192" t="s">
        <v>263</v>
      </c>
      <c r="H44" s="206">
        <f>SUM(H35:H43)</f>
        <v>53.44</v>
      </c>
      <c r="I44" s="194">
        <v>100</v>
      </c>
    </row>
    <row r="45" spans="1:9" ht="15">
      <c r="A45" s="185">
        <v>36</v>
      </c>
      <c r="B45" s="239">
        <v>5</v>
      </c>
      <c r="C45" s="268">
        <v>31.2</v>
      </c>
      <c r="D45" s="239" t="s">
        <v>2</v>
      </c>
      <c r="E45" s="239" t="s">
        <v>181</v>
      </c>
      <c r="F45" s="186" t="s">
        <v>184</v>
      </c>
      <c r="G45" s="239" t="s">
        <v>127</v>
      </c>
      <c r="H45" s="275">
        <v>3.28</v>
      </c>
      <c r="I45" s="265">
        <v>100</v>
      </c>
    </row>
    <row r="46" spans="1:9" ht="15">
      <c r="A46" s="187">
        <v>37</v>
      </c>
      <c r="B46" s="240"/>
      <c r="C46" s="257"/>
      <c r="D46" s="240"/>
      <c r="E46" s="240"/>
      <c r="F46" s="188" t="s">
        <v>292</v>
      </c>
      <c r="G46" s="240"/>
      <c r="H46" s="273"/>
      <c r="I46" s="246"/>
    </row>
    <row r="47" spans="1:9" ht="15">
      <c r="A47" s="187">
        <v>38</v>
      </c>
      <c r="B47" s="240"/>
      <c r="C47" s="257"/>
      <c r="D47" s="240"/>
      <c r="E47" s="240"/>
      <c r="F47" s="188" t="s">
        <v>293</v>
      </c>
      <c r="G47" s="240"/>
      <c r="H47" s="273"/>
      <c r="I47" s="246"/>
    </row>
    <row r="48" spans="1:9" ht="15">
      <c r="A48" s="187">
        <v>39</v>
      </c>
      <c r="B48" s="240"/>
      <c r="C48" s="257"/>
      <c r="D48" s="240"/>
      <c r="E48" s="240"/>
      <c r="F48" s="188" t="s">
        <v>294</v>
      </c>
      <c r="G48" s="240"/>
      <c r="H48" s="273"/>
      <c r="I48" s="246"/>
    </row>
    <row r="49" spans="1:9" ht="15">
      <c r="A49" s="187">
        <v>40</v>
      </c>
      <c r="B49" s="240"/>
      <c r="C49" s="258"/>
      <c r="D49" s="255"/>
      <c r="E49" s="255"/>
      <c r="F49" s="188" t="s">
        <v>295</v>
      </c>
      <c r="G49" s="255"/>
      <c r="H49" s="274"/>
      <c r="I49" s="247"/>
    </row>
    <row r="50" spans="1:9" ht="15.75" thickBot="1">
      <c r="A50" s="189" t="s">
        <v>485</v>
      </c>
      <c r="B50" s="241"/>
      <c r="C50" s="190"/>
      <c r="D50" s="191"/>
      <c r="E50" s="191"/>
      <c r="F50" s="191"/>
      <c r="G50" s="192" t="s">
        <v>263</v>
      </c>
      <c r="H50" s="193">
        <v>3.28</v>
      </c>
      <c r="I50" s="194">
        <v>100</v>
      </c>
    </row>
    <row r="51" spans="1:9" ht="15">
      <c r="A51" s="185">
        <v>41</v>
      </c>
      <c r="B51" s="239">
        <v>6</v>
      </c>
      <c r="C51" s="268">
        <v>9</v>
      </c>
      <c r="D51" s="239" t="s">
        <v>272</v>
      </c>
      <c r="E51" s="268" t="s">
        <v>179</v>
      </c>
      <c r="F51" s="186" t="s">
        <v>241</v>
      </c>
      <c r="G51" s="239" t="s">
        <v>118</v>
      </c>
      <c r="H51" s="266">
        <v>43.87</v>
      </c>
      <c r="I51" s="265">
        <f>H51*100/H82</f>
        <v>73.18985652318986</v>
      </c>
    </row>
    <row r="52" spans="1:9" ht="15">
      <c r="A52" s="187">
        <v>42</v>
      </c>
      <c r="B52" s="380"/>
      <c r="C52" s="257"/>
      <c r="D52" s="240"/>
      <c r="E52" s="257"/>
      <c r="F52" s="188" t="s">
        <v>296</v>
      </c>
      <c r="G52" s="240"/>
      <c r="H52" s="249"/>
      <c r="I52" s="246"/>
    </row>
    <row r="53" spans="1:9" ht="15">
      <c r="A53" s="187">
        <v>43</v>
      </c>
      <c r="B53" s="380"/>
      <c r="C53" s="257"/>
      <c r="D53" s="240"/>
      <c r="E53" s="257"/>
      <c r="F53" s="188" t="s">
        <v>297</v>
      </c>
      <c r="G53" s="240"/>
      <c r="H53" s="249"/>
      <c r="I53" s="246"/>
    </row>
    <row r="54" spans="1:9" ht="15">
      <c r="A54" s="187">
        <v>44</v>
      </c>
      <c r="B54" s="380"/>
      <c r="C54" s="257"/>
      <c r="D54" s="240"/>
      <c r="E54" s="257"/>
      <c r="F54" s="188" t="s">
        <v>298</v>
      </c>
      <c r="G54" s="240"/>
      <c r="H54" s="249"/>
      <c r="I54" s="246"/>
    </row>
    <row r="55" spans="1:9" ht="15">
      <c r="A55" s="187">
        <v>45</v>
      </c>
      <c r="B55" s="380"/>
      <c r="C55" s="257"/>
      <c r="D55" s="240"/>
      <c r="E55" s="257"/>
      <c r="F55" s="188" t="s">
        <v>299</v>
      </c>
      <c r="G55" s="240"/>
      <c r="H55" s="249"/>
      <c r="I55" s="246"/>
    </row>
    <row r="56" spans="1:9" ht="13.5" customHeight="1">
      <c r="A56" s="187">
        <v>46</v>
      </c>
      <c r="B56" s="380"/>
      <c r="C56" s="258"/>
      <c r="D56" s="255"/>
      <c r="E56" s="258"/>
      <c r="F56" s="188" t="s">
        <v>300</v>
      </c>
      <c r="G56" s="255"/>
      <c r="H56" s="250"/>
      <c r="I56" s="247"/>
    </row>
    <row r="57" spans="1:9" ht="13.5" customHeight="1">
      <c r="A57" s="187">
        <v>47</v>
      </c>
      <c r="B57" s="380"/>
      <c r="C57" s="256">
        <v>10</v>
      </c>
      <c r="D57" s="254" t="s">
        <v>272</v>
      </c>
      <c r="E57" s="256" t="s">
        <v>179</v>
      </c>
      <c r="F57" s="188" t="s">
        <v>301</v>
      </c>
      <c r="G57" s="254" t="s">
        <v>118</v>
      </c>
      <c r="H57" s="248">
        <v>1.38</v>
      </c>
      <c r="I57" s="245">
        <f>H57*100/H82</f>
        <v>2.3023023023023024</v>
      </c>
    </row>
    <row r="58" spans="1:9" ht="13.5" customHeight="1">
      <c r="A58" s="187">
        <v>48</v>
      </c>
      <c r="B58" s="380"/>
      <c r="C58" s="257"/>
      <c r="D58" s="240"/>
      <c r="E58" s="257"/>
      <c r="F58" s="188" t="s">
        <v>302</v>
      </c>
      <c r="G58" s="240"/>
      <c r="H58" s="249"/>
      <c r="I58" s="246"/>
    </row>
    <row r="59" spans="1:9" ht="13.5" customHeight="1">
      <c r="A59" s="187">
        <v>49</v>
      </c>
      <c r="B59" s="380"/>
      <c r="C59" s="257"/>
      <c r="D59" s="240"/>
      <c r="E59" s="257"/>
      <c r="F59" s="188" t="s">
        <v>303</v>
      </c>
      <c r="G59" s="240"/>
      <c r="H59" s="249"/>
      <c r="I59" s="246"/>
    </row>
    <row r="60" spans="1:9" ht="15">
      <c r="A60" s="187">
        <v>50</v>
      </c>
      <c r="B60" s="380"/>
      <c r="C60" s="257"/>
      <c r="D60" s="240"/>
      <c r="E60" s="257"/>
      <c r="F60" s="188" t="s">
        <v>304</v>
      </c>
      <c r="G60" s="240"/>
      <c r="H60" s="249"/>
      <c r="I60" s="246"/>
    </row>
    <row r="61" spans="1:9" ht="15">
      <c r="A61" s="187">
        <v>51</v>
      </c>
      <c r="B61" s="380"/>
      <c r="C61" s="258"/>
      <c r="D61" s="255"/>
      <c r="E61" s="258"/>
      <c r="F61" s="188" t="s">
        <v>305</v>
      </c>
      <c r="G61" s="255"/>
      <c r="H61" s="250"/>
      <c r="I61" s="247"/>
    </row>
    <row r="62" spans="1:9" ht="12.75" customHeight="1">
      <c r="A62" s="187">
        <v>52</v>
      </c>
      <c r="B62" s="380"/>
      <c r="C62" s="256">
        <v>11</v>
      </c>
      <c r="D62" s="254" t="s">
        <v>272</v>
      </c>
      <c r="E62" s="256" t="s">
        <v>179</v>
      </c>
      <c r="F62" s="188" t="s">
        <v>241</v>
      </c>
      <c r="G62" s="254" t="s">
        <v>118</v>
      </c>
      <c r="H62" s="248">
        <v>5.22</v>
      </c>
      <c r="I62" s="245">
        <f>H62*100/H82</f>
        <v>8.7087087087087092</v>
      </c>
    </row>
    <row r="63" spans="1:9" ht="15">
      <c r="A63" s="187">
        <v>53</v>
      </c>
      <c r="B63" s="380"/>
      <c r="C63" s="257"/>
      <c r="D63" s="240"/>
      <c r="E63" s="257"/>
      <c r="F63" s="188" t="s">
        <v>306</v>
      </c>
      <c r="G63" s="240"/>
      <c r="H63" s="249"/>
      <c r="I63" s="246"/>
    </row>
    <row r="64" spans="1:9" ht="15">
      <c r="A64" s="187">
        <v>54</v>
      </c>
      <c r="B64" s="380"/>
      <c r="C64" s="257"/>
      <c r="D64" s="240"/>
      <c r="E64" s="257"/>
      <c r="F64" s="188" t="s">
        <v>307</v>
      </c>
      <c r="G64" s="240"/>
      <c r="H64" s="249"/>
      <c r="I64" s="246"/>
    </row>
    <row r="65" spans="1:9" ht="15">
      <c r="A65" s="187">
        <v>55</v>
      </c>
      <c r="B65" s="380"/>
      <c r="C65" s="257"/>
      <c r="D65" s="240"/>
      <c r="E65" s="257"/>
      <c r="F65" s="188" t="s">
        <v>308</v>
      </c>
      <c r="G65" s="240"/>
      <c r="H65" s="249"/>
      <c r="I65" s="246"/>
    </row>
    <row r="66" spans="1:9" ht="15">
      <c r="A66" s="187">
        <v>56</v>
      </c>
      <c r="B66" s="380"/>
      <c r="C66" s="257"/>
      <c r="D66" s="240"/>
      <c r="E66" s="257"/>
      <c r="F66" s="188" t="s">
        <v>309</v>
      </c>
      <c r="G66" s="240"/>
      <c r="H66" s="249"/>
      <c r="I66" s="247"/>
    </row>
    <row r="67" spans="1:9" ht="15">
      <c r="A67" s="187">
        <v>57</v>
      </c>
      <c r="B67" s="380"/>
      <c r="C67" s="256" t="s">
        <v>310</v>
      </c>
      <c r="D67" s="254" t="s">
        <v>272</v>
      </c>
      <c r="E67" s="256" t="s">
        <v>179</v>
      </c>
      <c r="F67" s="188" t="s">
        <v>311</v>
      </c>
      <c r="G67" s="254" t="s">
        <v>118</v>
      </c>
      <c r="H67" s="248">
        <v>1.82</v>
      </c>
      <c r="I67" s="245">
        <f>H67*100/H82</f>
        <v>3.0363697030363697</v>
      </c>
    </row>
    <row r="68" spans="1:9" ht="15">
      <c r="A68" s="187">
        <v>58</v>
      </c>
      <c r="B68" s="380"/>
      <c r="C68" s="257"/>
      <c r="D68" s="240"/>
      <c r="E68" s="257"/>
      <c r="F68" s="188" t="s">
        <v>312</v>
      </c>
      <c r="G68" s="240"/>
      <c r="H68" s="249"/>
      <c r="I68" s="246"/>
    </row>
    <row r="69" spans="1:9" ht="15">
      <c r="A69" s="187">
        <v>59</v>
      </c>
      <c r="B69" s="380"/>
      <c r="C69" s="257"/>
      <c r="D69" s="240"/>
      <c r="E69" s="257"/>
      <c r="F69" s="188" t="s">
        <v>313</v>
      </c>
      <c r="G69" s="240"/>
      <c r="H69" s="249"/>
      <c r="I69" s="246"/>
    </row>
    <row r="70" spans="1:9" ht="15">
      <c r="A70" s="187">
        <v>60</v>
      </c>
      <c r="B70" s="380"/>
      <c r="C70" s="257"/>
      <c r="D70" s="240"/>
      <c r="E70" s="257"/>
      <c r="F70" s="188" t="s">
        <v>314</v>
      </c>
      <c r="G70" s="240"/>
      <c r="H70" s="249"/>
      <c r="I70" s="246"/>
    </row>
    <row r="71" spans="1:9" ht="15">
      <c r="A71" s="187">
        <v>61</v>
      </c>
      <c r="B71" s="380"/>
      <c r="C71" s="258"/>
      <c r="D71" s="255"/>
      <c r="E71" s="258"/>
      <c r="F71" s="188" t="s">
        <v>315</v>
      </c>
      <c r="G71" s="255"/>
      <c r="H71" s="250"/>
      <c r="I71" s="247"/>
    </row>
    <row r="72" spans="1:9" ht="15">
      <c r="A72" s="187">
        <v>62</v>
      </c>
      <c r="B72" s="380"/>
      <c r="C72" s="256">
        <v>13</v>
      </c>
      <c r="D72" s="254" t="s">
        <v>272</v>
      </c>
      <c r="E72" s="256" t="s">
        <v>179</v>
      </c>
      <c r="F72" s="188" t="s">
        <v>253</v>
      </c>
      <c r="G72" s="254" t="s">
        <v>118</v>
      </c>
      <c r="H72" s="248">
        <v>1.38</v>
      </c>
      <c r="I72" s="245">
        <f>H72*100/H82</f>
        <v>2.3023023023023024</v>
      </c>
    </row>
    <row r="73" spans="1:9" ht="15">
      <c r="A73" s="187">
        <v>63</v>
      </c>
      <c r="B73" s="380"/>
      <c r="C73" s="257"/>
      <c r="D73" s="240"/>
      <c r="E73" s="257"/>
      <c r="F73" s="188" t="s">
        <v>316</v>
      </c>
      <c r="G73" s="240"/>
      <c r="H73" s="249"/>
      <c r="I73" s="246"/>
    </row>
    <row r="74" spans="1:9" ht="15">
      <c r="A74" s="187">
        <v>64</v>
      </c>
      <c r="B74" s="380"/>
      <c r="C74" s="257"/>
      <c r="D74" s="240"/>
      <c r="E74" s="257"/>
      <c r="F74" s="188" t="s">
        <v>297</v>
      </c>
      <c r="G74" s="240"/>
      <c r="H74" s="249"/>
      <c r="I74" s="246"/>
    </row>
    <row r="75" spans="1:9" ht="15">
      <c r="A75" s="187">
        <v>65</v>
      </c>
      <c r="B75" s="380"/>
      <c r="C75" s="257"/>
      <c r="D75" s="240"/>
      <c r="E75" s="257"/>
      <c r="F75" s="188" t="s">
        <v>317</v>
      </c>
      <c r="G75" s="240"/>
      <c r="H75" s="249"/>
      <c r="I75" s="246"/>
    </row>
    <row r="76" spans="1:9" ht="15">
      <c r="A76" s="187">
        <v>66</v>
      </c>
      <c r="B76" s="380"/>
      <c r="C76" s="258"/>
      <c r="D76" s="255"/>
      <c r="E76" s="258"/>
      <c r="F76" s="188" t="s">
        <v>318</v>
      </c>
      <c r="G76" s="255"/>
      <c r="H76" s="250"/>
      <c r="I76" s="247"/>
    </row>
    <row r="77" spans="1:9" ht="15">
      <c r="A77" s="187">
        <v>67</v>
      </c>
      <c r="B77" s="380"/>
      <c r="C77" s="256">
        <v>15</v>
      </c>
      <c r="D77" s="254" t="s">
        <v>272</v>
      </c>
      <c r="E77" s="256" t="s">
        <v>319</v>
      </c>
      <c r="F77" s="188" t="s">
        <v>320</v>
      </c>
      <c r="G77" s="254" t="s">
        <v>143</v>
      </c>
      <c r="H77" s="248">
        <v>6.27</v>
      </c>
      <c r="I77" s="245">
        <f>H77*100/H82</f>
        <v>10.46046046046046</v>
      </c>
    </row>
    <row r="78" spans="1:9" ht="15">
      <c r="A78" s="187">
        <v>68</v>
      </c>
      <c r="B78" s="380"/>
      <c r="C78" s="257"/>
      <c r="D78" s="240"/>
      <c r="E78" s="257"/>
      <c r="F78" s="188" t="s">
        <v>312</v>
      </c>
      <c r="G78" s="240"/>
      <c r="H78" s="249"/>
      <c r="I78" s="246"/>
    </row>
    <row r="79" spans="1:9" ht="15">
      <c r="A79" s="187">
        <v>69</v>
      </c>
      <c r="B79" s="380"/>
      <c r="C79" s="257"/>
      <c r="D79" s="240"/>
      <c r="E79" s="257"/>
      <c r="F79" s="188" t="s">
        <v>321</v>
      </c>
      <c r="G79" s="240"/>
      <c r="H79" s="249"/>
      <c r="I79" s="246"/>
    </row>
    <row r="80" spans="1:9" ht="15">
      <c r="A80" s="187">
        <v>70</v>
      </c>
      <c r="B80" s="380"/>
      <c r="C80" s="257"/>
      <c r="D80" s="240"/>
      <c r="E80" s="257"/>
      <c r="F80" s="188" t="s">
        <v>322</v>
      </c>
      <c r="G80" s="240"/>
      <c r="H80" s="249"/>
      <c r="I80" s="246"/>
    </row>
    <row r="81" spans="1:9" ht="15">
      <c r="A81" s="187">
        <v>71</v>
      </c>
      <c r="B81" s="380"/>
      <c r="C81" s="258"/>
      <c r="D81" s="255"/>
      <c r="E81" s="258"/>
      <c r="F81" s="188" t="s">
        <v>305</v>
      </c>
      <c r="G81" s="255"/>
      <c r="H81" s="250"/>
      <c r="I81" s="247"/>
    </row>
    <row r="82" spans="1:9" ht="15.75" thickBot="1">
      <c r="A82" s="189" t="s">
        <v>485</v>
      </c>
      <c r="B82" s="381"/>
      <c r="C82" s="190"/>
      <c r="D82" s="191"/>
      <c r="E82" s="191"/>
      <c r="F82" s="191"/>
      <c r="G82" s="192" t="s">
        <v>263</v>
      </c>
      <c r="H82" s="193">
        <f>SUM(H51:H81)</f>
        <v>59.94</v>
      </c>
      <c r="I82" s="194">
        <v>100</v>
      </c>
    </row>
    <row r="83" spans="1:9" ht="15">
      <c r="A83" s="185">
        <v>72</v>
      </c>
      <c r="B83" s="239">
        <v>7</v>
      </c>
      <c r="C83" s="268">
        <v>8.1</v>
      </c>
      <c r="D83" s="239" t="s">
        <v>272</v>
      </c>
      <c r="E83" s="268" t="s">
        <v>179</v>
      </c>
      <c r="F83" s="186" t="s">
        <v>323</v>
      </c>
      <c r="G83" s="239" t="s">
        <v>118</v>
      </c>
      <c r="H83" s="266">
        <v>7.4</v>
      </c>
      <c r="I83" s="265">
        <f>H83*100/H106</f>
        <v>10.480101968559694</v>
      </c>
    </row>
    <row r="84" spans="1:9" ht="15">
      <c r="A84" s="187">
        <v>73</v>
      </c>
      <c r="B84" s="240"/>
      <c r="C84" s="257"/>
      <c r="D84" s="240"/>
      <c r="E84" s="257"/>
      <c r="F84" s="188" t="s">
        <v>324</v>
      </c>
      <c r="G84" s="240"/>
      <c r="H84" s="249"/>
      <c r="I84" s="246"/>
    </row>
    <row r="85" spans="1:9" ht="13.5" customHeight="1">
      <c r="A85" s="187">
        <v>74</v>
      </c>
      <c r="B85" s="240"/>
      <c r="C85" s="258"/>
      <c r="D85" s="255"/>
      <c r="E85" s="258"/>
      <c r="F85" s="188" t="s">
        <v>325</v>
      </c>
      <c r="G85" s="255"/>
      <c r="H85" s="250"/>
      <c r="I85" s="247"/>
    </row>
    <row r="86" spans="1:9" ht="15">
      <c r="A86" s="187">
        <v>75</v>
      </c>
      <c r="B86" s="240"/>
      <c r="C86" s="256">
        <v>14.1</v>
      </c>
      <c r="D86" s="254" t="s">
        <v>272</v>
      </c>
      <c r="E86" s="256" t="s">
        <v>319</v>
      </c>
      <c r="F86" s="188" t="s">
        <v>326</v>
      </c>
      <c r="G86" s="254" t="s">
        <v>143</v>
      </c>
      <c r="H86" s="248">
        <v>0.83</v>
      </c>
      <c r="I86" s="245">
        <f>H86*100/H106</f>
        <v>1.1754708964735874</v>
      </c>
    </row>
    <row r="87" spans="1:9" ht="15">
      <c r="A87" s="187">
        <v>76</v>
      </c>
      <c r="B87" s="240"/>
      <c r="C87" s="257"/>
      <c r="D87" s="240"/>
      <c r="E87" s="257"/>
      <c r="F87" s="188" t="s">
        <v>327</v>
      </c>
      <c r="G87" s="240"/>
      <c r="H87" s="249"/>
      <c r="I87" s="246"/>
    </row>
    <row r="88" spans="1:9" ht="15">
      <c r="A88" s="187">
        <v>77</v>
      </c>
      <c r="B88" s="240"/>
      <c r="C88" s="258"/>
      <c r="D88" s="255"/>
      <c r="E88" s="258"/>
      <c r="F88" s="188" t="s">
        <v>328</v>
      </c>
      <c r="G88" s="255"/>
      <c r="H88" s="250"/>
      <c r="I88" s="247"/>
    </row>
    <row r="89" spans="1:9" ht="15">
      <c r="A89" s="187">
        <v>78</v>
      </c>
      <c r="B89" s="240"/>
      <c r="C89" s="256">
        <v>19</v>
      </c>
      <c r="D89" s="254" t="s">
        <v>272</v>
      </c>
      <c r="E89" s="254" t="s">
        <v>329</v>
      </c>
      <c r="F89" s="188" t="s">
        <v>330</v>
      </c>
      <c r="G89" s="254" t="s">
        <v>489</v>
      </c>
      <c r="H89" s="248">
        <v>0.19</v>
      </c>
      <c r="I89" s="245">
        <f>H89*100/H106</f>
        <v>0.26908369919274888</v>
      </c>
    </row>
    <row r="90" spans="1:9" ht="12.75" customHeight="1">
      <c r="A90" s="187">
        <v>79</v>
      </c>
      <c r="B90" s="240"/>
      <c r="C90" s="257"/>
      <c r="D90" s="240"/>
      <c r="E90" s="240"/>
      <c r="F90" s="188" t="s">
        <v>331</v>
      </c>
      <c r="G90" s="240"/>
      <c r="H90" s="249"/>
      <c r="I90" s="246"/>
    </row>
    <row r="91" spans="1:9" ht="15">
      <c r="A91" s="187">
        <v>80</v>
      </c>
      <c r="B91" s="240"/>
      <c r="C91" s="258"/>
      <c r="D91" s="255"/>
      <c r="E91" s="255"/>
      <c r="F91" s="188" t="s">
        <v>332</v>
      </c>
      <c r="G91" s="255"/>
      <c r="H91" s="250"/>
      <c r="I91" s="247"/>
    </row>
    <row r="92" spans="1:9" ht="15">
      <c r="A92" s="187">
        <v>81</v>
      </c>
      <c r="B92" s="240"/>
      <c r="C92" s="256">
        <v>20</v>
      </c>
      <c r="D92" s="254" t="s">
        <v>333</v>
      </c>
      <c r="E92" s="256" t="s">
        <v>9</v>
      </c>
      <c r="F92" s="188" t="s">
        <v>334</v>
      </c>
      <c r="G92" s="254">
        <v>8.11</v>
      </c>
      <c r="H92" s="248">
        <v>14.734999999999999</v>
      </c>
      <c r="I92" s="245">
        <f>H92*100/H106</f>
        <v>20.868148987395553</v>
      </c>
    </row>
    <row r="93" spans="1:9" ht="13.5" customHeight="1">
      <c r="A93" s="187">
        <v>82</v>
      </c>
      <c r="B93" s="240"/>
      <c r="C93" s="257"/>
      <c r="D93" s="240"/>
      <c r="E93" s="257"/>
      <c r="F93" s="188" t="s">
        <v>335</v>
      </c>
      <c r="G93" s="240"/>
      <c r="H93" s="249"/>
      <c r="I93" s="246"/>
    </row>
    <row r="94" spans="1:9" ht="15">
      <c r="A94" s="187">
        <v>83</v>
      </c>
      <c r="B94" s="240"/>
      <c r="C94" s="257"/>
      <c r="D94" s="240"/>
      <c r="E94" s="257"/>
      <c r="F94" s="188" t="s">
        <v>336</v>
      </c>
      <c r="G94" s="240"/>
      <c r="H94" s="249"/>
      <c r="I94" s="246"/>
    </row>
    <row r="95" spans="1:9" ht="15">
      <c r="A95" s="187">
        <v>84</v>
      </c>
      <c r="B95" s="240"/>
      <c r="C95" s="258"/>
      <c r="D95" s="255"/>
      <c r="E95" s="258"/>
      <c r="F95" s="188" t="s">
        <v>337</v>
      </c>
      <c r="G95" s="255"/>
      <c r="H95" s="250"/>
      <c r="I95" s="247"/>
    </row>
    <row r="96" spans="1:9" ht="15">
      <c r="A96" s="187">
        <v>85</v>
      </c>
      <c r="B96" s="240"/>
      <c r="C96" s="256">
        <v>21</v>
      </c>
      <c r="D96" s="254" t="s">
        <v>333</v>
      </c>
      <c r="E96" s="254" t="s">
        <v>239</v>
      </c>
      <c r="F96" s="188" t="s">
        <v>338</v>
      </c>
      <c r="G96" s="254">
        <v>6.4</v>
      </c>
      <c r="H96" s="248">
        <v>20.215</v>
      </c>
      <c r="I96" s="245">
        <f>H96*100/H106</f>
        <v>28.629089364112733</v>
      </c>
    </row>
    <row r="97" spans="1:9" ht="15">
      <c r="A97" s="187">
        <v>86</v>
      </c>
      <c r="B97" s="240"/>
      <c r="C97" s="257"/>
      <c r="D97" s="240"/>
      <c r="E97" s="240"/>
      <c r="F97" s="188" t="s">
        <v>339</v>
      </c>
      <c r="G97" s="240"/>
      <c r="H97" s="249"/>
      <c r="I97" s="246"/>
    </row>
    <row r="98" spans="1:9" ht="15">
      <c r="A98" s="187">
        <v>87</v>
      </c>
      <c r="B98" s="240"/>
      <c r="C98" s="258"/>
      <c r="D98" s="255"/>
      <c r="E98" s="255"/>
      <c r="F98" s="188" t="s">
        <v>340</v>
      </c>
      <c r="G98" s="255"/>
      <c r="H98" s="250"/>
      <c r="I98" s="247"/>
    </row>
    <row r="99" spans="1:9" ht="12.75" customHeight="1">
      <c r="A99" s="187">
        <v>88</v>
      </c>
      <c r="B99" s="240"/>
      <c r="C99" s="256">
        <v>22.2</v>
      </c>
      <c r="D99" s="254" t="s">
        <v>341</v>
      </c>
      <c r="E99" s="254" t="s">
        <v>9</v>
      </c>
      <c r="F99" s="188" t="s">
        <v>184</v>
      </c>
      <c r="G99" s="254" t="s">
        <v>194</v>
      </c>
      <c r="H99" s="248">
        <v>25.64</v>
      </c>
      <c r="I99" s="245">
        <f>H99*100/H106</f>
        <v>36.31213709106359</v>
      </c>
    </row>
    <row r="100" spans="1:9" ht="13.5" customHeight="1">
      <c r="A100" s="187">
        <v>89</v>
      </c>
      <c r="B100" s="240"/>
      <c r="C100" s="257"/>
      <c r="D100" s="240"/>
      <c r="E100" s="240"/>
      <c r="F100" s="188" t="s">
        <v>342</v>
      </c>
      <c r="G100" s="240"/>
      <c r="H100" s="249"/>
      <c r="I100" s="246"/>
    </row>
    <row r="101" spans="1:9" ht="15">
      <c r="A101" s="187">
        <v>90</v>
      </c>
      <c r="B101" s="240"/>
      <c r="C101" s="257"/>
      <c r="D101" s="240"/>
      <c r="E101" s="240"/>
      <c r="F101" s="188" t="s">
        <v>343</v>
      </c>
      <c r="G101" s="240"/>
      <c r="H101" s="249"/>
      <c r="I101" s="246"/>
    </row>
    <row r="102" spans="1:9" ht="15">
      <c r="A102" s="187">
        <v>91</v>
      </c>
      <c r="B102" s="240"/>
      <c r="C102" s="258"/>
      <c r="D102" s="255"/>
      <c r="E102" s="255"/>
      <c r="F102" s="188" t="s">
        <v>344</v>
      </c>
      <c r="G102" s="255"/>
      <c r="H102" s="250"/>
      <c r="I102" s="247"/>
    </row>
    <row r="103" spans="1:9" ht="15">
      <c r="A103" s="187">
        <v>92</v>
      </c>
      <c r="B103" s="240"/>
      <c r="C103" s="256">
        <v>43.3</v>
      </c>
      <c r="D103" s="254" t="s">
        <v>249</v>
      </c>
      <c r="E103" s="256" t="s">
        <v>345</v>
      </c>
      <c r="F103" s="188" t="s">
        <v>346</v>
      </c>
      <c r="G103" s="254" t="s">
        <v>256</v>
      </c>
      <c r="H103" s="248">
        <v>1.6</v>
      </c>
      <c r="I103" s="245">
        <f>H103*100/H106</f>
        <v>2.265967993202096</v>
      </c>
    </row>
    <row r="104" spans="1:9" ht="13.5" customHeight="1">
      <c r="A104" s="187">
        <v>93</v>
      </c>
      <c r="B104" s="319">
        <v>7</v>
      </c>
      <c r="C104" s="257"/>
      <c r="D104" s="240"/>
      <c r="E104" s="257"/>
      <c r="F104" s="188" t="s">
        <v>347</v>
      </c>
      <c r="G104" s="240"/>
      <c r="H104" s="249"/>
      <c r="I104" s="246"/>
    </row>
    <row r="105" spans="1:9" ht="15">
      <c r="A105" s="187">
        <v>94</v>
      </c>
      <c r="B105" s="319"/>
      <c r="C105" s="258"/>
      <c r="D105" s="255"/>
      <c r="E105" s="258"/>
      <c r="F105" s="188" t="s">
        <v>348</v>
      </c>
      <c r="G105" s="255"/>
      <c r="H105" s="250"/>
      <c r="I105" s="247"/>
    </row>
    <row r="106" spans="1:9" ht="15.75" thickBot="1">
      <c r="A106" s="189" t="s">
        <v>485</v>
      </c>
      <c r="B106" s="382"/>
      <c r="C106" s="190"/>
      <c r="D106" s="191"/>
      <c r="E106" s="190"/>
      <c r="F106" s="191"/>
      <c r="G106" s="192" t="s">
        <v>263</v>
      </c>
      <c r="H106" s="193">
        <f>SUM(H83:H105)</f>
        <v>70.61</v>
      </c>
      <c r="I106" s="194">
        <v>100</v>
      </c>
    </row>
    <row r="107" spans="1:9" ht="15">
      <c r="A107" s="185">
        <v>95</v>
      </c>
      <c r="B107" s="239">
        <v>8</v>
      </c>
      <c r="C107" s="268">
        <v>18</v>
      </c>
      <c r="D107" s="239" t="s">
        <v>272</v>
      </c>
      <c r="E107" s="268" t="s">
        <v>329</v>
      </c>
      <c r="F107" s="186" t="s">
        <v>349</v>
      </c>
      <c r="G107" s="239" t="s">
        <v>489</v>
      </c>
      <c r="H107" s="266">
        <v>10</v>
      </c>
      <c r="I107" s="265">
        <v>100</v>
      </c>
    </row>
    <row r="108" spans="1:9" ht="15">
      <c r="A108" s="187">
        <v>96</v>
      </c>
      <c r="B108" s="240"/>
      <c r="C108" s="257"/>
      <c r="D108" s="240"/>
      <c r="E108" s="257"/>
      <c r="F108" s="188" t="s">
        <v>350</v>
      </c>
      <c r="G108" s="240"/>
      <c r="H108" s="249"/>
      <c r="I108" s="246"/>
    </row>
    <row r="109" spans="1:9" ht="12.75" customHeight="1">
      <c r="A109" s="187">
        <v>97</v>
      </c>
      <c r="B109" s="240"/>
      <c r="C109" s="258"/>
      <c r="D109" s="255"/>
      <c r="E109" s="258"/>
      <c r="F109" s="188" t="s">
        <v>351</v>
      </c>
      <c r="G109" s="255"/>
      <c r="H109" s="250"/>
      <c r="I109" s="247"/>
    </row>
    <row r="110" spans="1:9" ht="15.75" thickBot="1">
      <c r="A110" s="189" t="s">
        <v>485</v>
      </c>
      <c r="B110" s="241"/>
      <c r="C110" s="190"/>
      <c r="D110" s="191"/>
      <c r="E110" s="190"/>
      <c r="F110" s="191"/>
      <c r="G110" s="192" t="s">
        <v>263</v>
      </c>
      <c r="H110" s="198">
        <v>10</v>
      </c>
      <c r="I110" s="194">
        <v>100</v>
      </c>
    </row>
    <row r="111" spans="1:9" ht="15">
      <c r="A111" s="185">
        <v>98</v>
      </c>
      <c r="B111" s="239">
        <v>9</v>
      </c>
      <c r="C111" s="199">
        <v>2.1</v>
      </c>
      <c r="D111" s="242" t="s">
        <v>23</v>
      </c>
      <c r="E111" s="243"/>
      <c r="F111" s="244"/>
      <c r="G111" s="186" t="s">
        <v>141</v>
      </c>
      <c r="H111" s="200">
        <v>7.4080000000000004</v>
      </c>
      <c r="I111" s="201">
        <f>H111*100/H126</f>
        <v>20.91385175670144</v>
      </c>
    </row>
    <row r="112" spans="1:9" ht="15">
      <c r="A112" s="187">
        <v>99</v>
      </c>
      <c r="B112" s="240"/>
      <c r="C112" s="256" t="s">
        <v>352</v>
      </c>
      <c r="D112" s="254" t="s">
        <v>258</v>
      </c>
      <c r="E112" s="254" t="s">
        <v>3</v>
      </c>
      <c r="F112" s="188" t="s">
        <v>353</v>
      </c>
      <c r="G112" s="254" t="s">
        <v>123</v>
      </c>
      <c r="H112" s="272">
        <v>5.7069000000000001</v>
      </c>
      <c r="I112" s="245">
        <f>H112*100/H126</f>
        <v>16.111401267591717</v>
      </c>
    </row>
    <row r="113" spans="1:9" ht="15">
      <c r="A113" s="187">
        <v>100</v>
      </c>
      <c r="B113" s="240"/>
      <c r="C113" s="257"/>
      <c r="D113" s="240"/>
      <c r="E113" s="240"/>
      <c r="F113" s="188" t="s">
        <v>354</v>
      </c>
      <c r="G113" s="240"/>
      <c r="H113" s="273"/>
      <c r="I113" s="246"/>
    </row>
    <row r="114" spans="1:9" ht="13.5" customHeight="1">
      <c r="A114" s="187">
        <v>101</v>
      </c>
      <c r="B114" s="240"/>
      <c r="C114" s="257"/>
      <c r="D114" s="240"/>
      <c r="E114" s="240"/>
      <c r="F114" s="188" t="s">
        <v>355</v>
      </c>
      <c r="G114" s="240"/>
      <c r="H114" s="273"/>
      <c r="I114" s="246"/>
    </row>
    <row r="115" spans="1:9" ht="15">
      <c r="A115" s="187">
        <v>102</v>
      </c>
      <c r="B115" s="240"/>
      <c r="C115" s="258"/>
      <c r="D115" s="255"/>
      <c r="E115" s="255"/>
      <c r="F115" s="188" t="s">
        <v>356</v>
      </c>
      <c r="G115" s="255"/>
      <c r="H115" s="274"/>
      <c r="I115" s="247"/>
    </row>
    <row r="116" spans="1:9" ht="15">
      <c r="A116" s="187">
        <v>103</v>
      </c>
      <c r="B116" s="240"/>
      <c r="C116" s="256">
        <v>35.1</v>
      </c>
      <c r="D116" s="254" t="s">
        <v>258</v>
      </c>
      <c r="E116" s="256" t="s">
        <v>3</v>
      </c>
      <c r="F116" s="188" t="s">
        <v>357</v>
      </c>
      <c r="G116" s="254" t="s">
        <v>123</v>
      </c>
      <c r="H116" s="248">
        <v>0.17269999999999999</v>
      </c>
      <c r="I116" s="245">
        <f>H116*100/H126</f>
        <v>0.48755699222223786</v>
      </c>
    </row>
    <row r="117" spans="1:9" ht="15">
      <c r="A117" s="187">
        <v>104</v>
      </c>
      <c r="B117" s="240"/>
      <c r="C117" s="257"/>
      <c r="D117" s="240"/>
      <c r="E117" s="257"/>
      <c r="F117" s="188" t="s">
        <v>358</v>
      </c>
      <c r="G117" s="240"/>
      <c r="H117" s="249"/>
      <c r="I117" s="246"/>
    </row>
    <row r="118" spans="1:9" ht="15">
      <c r="A118" s="187">
        <v>105</v>
      </c>
      <c r="B118" s="240"/>
      <c r="C118" s="257"/>
      <c r="D118" s="240"/>
      <c r="E118" s="257"/>
      <c r="F118" s="188" t="s">
        <v>359</v>
      </c>
      <c r="G118" s="240"/>
      <c r="H118" s="249"/>
      <c r="I118" s="246"/>
    </row>
    <row r="119" spans="1:9" ht="15">
      <c r="A119" s="187">
        <v>106</v>
      </c>
      <c r="B119" s="240"/>
      <c r="C119" s="258"/>
      <c r="D119" s="255"/>
      <c r="E119" s="258"/>
      <c r="F119" s="188" t="s">
        <v>284</v>
      </c>
      <c r="G119" s="255"/>
      <c r="H119" s="250"/>
      <c r="I119" s="247"/>
    </row>
    <row r="120" spans="1:9" ht="12.75" customHeight="1">
      <c r="A120" s="187">
        <v>107</v>
      </c>
      <c r="B120" s="240"/>
      <c r="C120" s="195" t="s">
        <v>360</v>
      </c>
      <c r="D120" s="236" t="s">
        <v>183</v>
      </c>
      <c r="E120" s="237"/>
      <c r="F120" s="238"/>
      <c r="G120" s="188" t="s">
        <v>123</v>
      </c>
      <c r="H120" s="207">
        <v>4.0381999999999998</v>
      </c>
      <c r="I120" s="197">
        <f>H120*100/H126</f>
        <v>11.400420648476207</v>
      </c>
    </row>
    <row r="121" spans="1:9" ht="15">
      <c r="A121" s="187">
        <v>108</v>
      </c>
      <c r="B121" s="240"/>
      <c r="C121" s="195" t="s">
        <v>361</v>
      </c>
      <c r="D121" s="236" t="s">
        <v>187</v>
      </c>
      <c r="E121" s="237"/>
      <c r="F121" s="238"/>
      <c r="G121" s="188" t="s">
        <v>123</v>
      </c>
      <c r="H121" s="207">
        <v>6.2827000000000002</v>
      </c>
      <c r="I121" s="197">
        <f>H121*100/H126</f>
        <v>17.736967660883924</v>
      </c>
    </row>
    <row r="122" spans="1:9" ht="15">
      <c r="A122" s="187">
        <v>109</v>
      </c>
      <c r="B122" s="240"/>
      <c r="C122" s="256">
        <v>39.5</v>
      </c>
      <c r="D122" s="254" t="s">
        <v>258</v>
      </c>
      <c r="E122" s="256" t="s">
        <v>3</v>
      </c>
      <c r="F122" s="188" t="s">
        <v>362</v>
      </c>
      <c r="G122" s="254" t="s">
        <v>123</v>
      </c>
      <c r="H122" s="248">
        <v>6.1196999999999999</v>
      </c>
      <c r="I122" s="245">
        <f>H122*100/H126</f>
        <v>17.276795166777241</v>
      </c>
    </row>
    <row r="123" spans="1:9" ht="15">
      <c r="A123" s="187">
        <v>110</v>
      </c>
      <c r="B123" s="240"/>
      <c r="C123" s="257"/>
      <c r="D123" s="240"/>
      <c r="E123" s="257"/>
      <c r="F123" s="188" t="s">
        <v>363</v>
      </c>
      <c r="G123" s="240"/>
      <c r="H123" s="249"/>
      <c r="I123" s="246"/>
    </row>
    <row r="124" spans="1:9" ht="15">
      <c r="A124" s="187">
        <v>111</v>
      </c>
      <c r="B124" s="240"/>
      <c r="C124" s="258"/>
      <c r="D124" s="255"/>
      <c r="E124" s="258"/>
      <c r="F124" s="188" t="s">
        <v>364</v>
      </c>
      <c r="G124" s="255"/>
      <c r="H124" s="250"/>
      <c r="I124" s="247"/>
    </row>
    <row r="125" spans="1:9" ht="13.5" customHeight="1">
      <c r="A125" s="187">
        <v>112</v>
      </c>
      <c r="B125" s="240"/>
      <c r="C125" s="195" t="s">
        <v>365</v>
      </c>
      <c r="D125" s="236" t="s">
        <v>23</v>
      </c>
      <c r="E125" s="237"/>
      <c r="F125" s="238"/>
      <c r="G125" s="188" t="s">
        <v>123</v>
      </c>
      <c r="H125" s="207">
        <v>5.6932999999999998</v>
      </c>
      <c r="I125" s="197">
        <f>H125*100/H126</f>
        <v>16.07300650734723</v>
      </c>
    </row>
    <row r="126" spans="1:9" ht="15.75" thickBot="1">
      <c r="A126" s="189" t="s">
        <v>485</v>
      </c>
      <c r="B126" s="241"/>
      <c r="C126" s="190"/>
      <c r="D126" s="191"/>
      <c r="E126" s="190"/>
      <c r="F126" s="191"/>
      <c r="G126" s="192" t="s">
        <v>263</v>
      </c>
      <c r="H126" s="193">
        <f>SUM(H111:H125)</f>
        <v>35.421500000000002</v>
      </c>
      <c r="I126" s="194">
        <v>100</v>
      </c>
    </row>
    <row r="127" spans="1:9" ht="15">
      <c r="A127" s="185">
        <v>113</v>
      </c>
      <c r="B127" s="239">
        <v>10</v>
      </c>
      <c r="C127" s="268">
        <v>5.0999999999999996</v>
      </c>
      <c r="D127" s="239" t="s">
        <v>272</v>
      </c>
      <c r="E127" s="268" t="s">
        <v>1</v>
      </c>
      <c r="F127" s="186" t="s">
        <v>326</v>
      </c>
      <c r="G127" s="239">
        <v>8.4</v>
      </c>
      <c r="H127" s="266">
        <v>0.06</v>
      </c>
      <c r="I127" s="265">
        <f>H127*100/H142</f>
        <v>0.23559438500049082</v>
      </c>
    </row>
    <row r="128" spans="1:9" ht="15">
      <c r="A128" s="187">
        <v>114</v>
      </c>
      <c r="B128" s="240"/>
      <c r="C128" s="257"/>
      <c r="D128" s="240"/>
      <c r="E128" s="257"/>
      <c r="F128" s="188" t="s">
        <v>366</v>
      </c>
      <c r="G128" s="240"/>
      <c r="H128" s="249"/>
      <c r="I128" s="246"/>
    </row>
    <row r="129" spans="1:9" ht="15">
      <c r="A129" s="187">
        <v>115</v>
      </c>
      <c r="B129" s="240"/>
      <c r="C129" s="257"/>
      <c r="D129" s="240"/>
      <c r="E129" s="257"/>
      <c r="F129" s="188" t="s">
        <v>367</v>
      </c>
      <c r="G129" s="240"/>
      <c r="H129" s="249"/>
      <c r="I129" s="246"/>
    </row>
    <row r="130" spans="1:9" ht="15">
      <c r="A130" s="187">
        <v>116</v>
      </c>
      <c r="B130" s="240"/>
      <c r="C130" s="258"/>
      <c r="D130" s="255"/>
      <c r="E130" s="258"/>
      <c r="F130" s="188" t="s">
        <v>248</v>
      </c>
      <c r="G130" s="255"/>
      <c r="H130" s="250"/>
      <c r="I130" s="247"/>
    </row>
    <row r="131" spans="1:9" ht="15">
      <c r="A131" s="187">
        <v>117</v>
      </c>
      <c r="B131" s="240"/>
      <c r="C131" s="256">
        <v>6</v>
      </c>
      <c r="D131" s="254" t="s">
        <v>272</v>
      </c>
      <c r="E131" s="254" t="s">
        <v>1</v>
      </c>
      <c r="F131" s="188" t="s">
        <v>323</v>
      </c>
      <c r="G131" s="254">
        <v>8.4</v>
      </c>
      <c r="H131" s="248">
        <v>1.33</v>
      </c>
      <c r="I131" s="245">
        <f>H131*100/H142</f>
        <v>5.2223422008442126</v>
      </c>
    </row>
    <row r="132" spans="1:9" ht="15">
      <c r="A132" s="187">
        <v>118</v>
      </c>
      <c r="B132" s="240"/>
      <c r="C132" s="257"/>
      <c r="D132" s="240"/>
      <c r="E132" s="240"/>
      <c r="F132" s="188" t="s">
        <v>368</v>
      </c>
      <c r="G132" s="240"/>
      <c r="H132" s="249"/>
      <c r="I132" s="246"/>
    </row>
    <row r="133" spans="1:9" ht="15">
      <c r="A133" s="187">
        <v>119</v>
      </c>
      <c r="B133" s="240"/>
      <c r="C133" s="257"/>
      <c r="D133" s="240"/>
      <c r="E133" s="240"/>
      <c r="F133" s="188" t="s">
        <v>369</v>
      </c>
      <c r="G133" s="240"/>
      <c r="H133" s="249"/>
      <c r="I133" s="246"/>
    </row>
    <row r="134" spans="1:9" ht="15">
      <c r="A134" s="187">
        <v>120</v>
      </c>
      <c r="B134" s="240"/>
      <c r="C134" s="258"/>
      <c r="D134" s="255"/>
      <c r="E134" s="255"/>
      <c r="F134" s="188" t="s">
        <v>370</v>
      </c>
      <c r="G134" s="255"/>
      <c r="H134" s="250"/>
      <c r="I134" s="247"/>
    </row>
    <row r="135" spans="1:9" ht="15">
      <c r="A135" s="187">
        <v>121</v>
      </c>
      <c r="B135" s="240"/>
      <c r="C135" s="256">
        <v>7</v>
      </c>
      <c r="D135" s="254" t="s">
        <v>272</v>
      </c>
      <c r="E135" s="256" t="s">
        <v>179</v>
      </c>
      <c r="F135" s="188" t="s">
        <v>371</v>
      </c>
      <c r="G135" s="254" t="s">
        <v>118</v>
      </c>
      <c r="H135" s="248">
        <v>0.56920000000000004</v>
      </c>
      <c r="I135" s="245">
        <f>H135*100/H142</f>
        <v>2.2350053990379894</v>
      </c>
    </row>
    <row r="136" spans="1:9" ht="15">
      <c r="A136" s="187">
        <v>122</v>
      </c>
      <c r="B136" s="240"/>
      <c r="C136" s="257"/>
      <c r="D136" s="240"/>
      <c r="E136" s="257"/>
      <c r="F136" s="188" t="s">
        <v>372</v>
      </c>
      <c r="G136" s="240"/>
      <c r="H136" s="249"/>
      <c r="I136" s="246"/>
    </row>
    <row r="137" spans="1:9" ht="15">
      <c r="A137" s="187">
        <v>123</v>
      </c>
      <c r="B137" s="240"/>
      <c r="C137" s="257"/>
      <c r="D137" s="240"/>
      <c r="E137" s="257"/>
      <c r="F137" s="188" t="s">
        <v>373</v>
      </c>
      <c r="G137" s="240"/>
      <c r="H137" s="249"/>
      <c r="I137" s="246"/>
    </row>
    <row r="138" spans="1:9" ht="15">
      <c r="A138" s="187">
        <v>124</v>
      </c>
      <c r="B138" s="240"/>
      <c r="C138" s="258"/>
      <c r="D138" s="255"/>
      <c r="E138" s="258"/>
      <c r="F138" s="188" t="s">
        <v>374</v>
      </c>
      <c r="G138" s="255"/>
      <c r="H138" s="250"/>
      <c r="I138" s="247"/>
    </row>
    <row r="139" spans="1:9" ht="15">
      <c r="A139" s="187">
        <v>125</v>
      </c>
      <c r="B139" s="240"/>
      <c r="C139" s="195" t="s">
        <v>232</v>
      </c>
      <c r="D139" s="236" t="s">
        <v>247</v>
      </c>
      <c r="E139" s="237"/>
      <c r="F139" s="238"/>
      <c r="G139" s="188" t="s">
        <v>118</v>
      </c>
      <c r="H139" s="207">
        <v>19.8581</v>
      </c>
      <c r="I139" s="197">
        <f>H139*100/H142</f>
        <v>77.974280946304106</v>
      </c>
    </row>
    <row r="140" spans="1:9" ht="15">
      <c r="A140" s="187">
        <v>126</v>
      </c>
      <c r="B140" s="240"/>
      <c r="C140" s="195">
        <v>22.2</v>
      </c>
      <c r="D140" s="236" t="s">
        <v>247</v>
      </c>
      <c r="E140" s="237"/>
      <c r="F140" s="238"/>
      <c r="G140" s="188" t="s">
        <v>194</v>
      </c>
      <c r="H140" s="207">
        <v>3.44</v>
      </c>
      <c r="I140" s="197">
        <f>H140*100/H142</f>
        <v>13.507411406694807</v>
      </c>
    </row>
    <row r="141" spans="1:9" ht="15">
      <c r="A141" s="187">
        <v>127</v>
      </c>
      <c r="B141" s="240"/>
      <c r="C141" s="195">
        <v>43.3</v>
      </c>
      <c r="D141" s="236" t="s">
        <v>247</v>
      </c>
      <c r="E141" s="237"/>
      <c r="F141" s="238"/>
      <c r="G141" s="188" t="s">
        <v>256</v>
      </c>
      <c r="H141" s="207">
        <v>0.2102</v>
      </c>
      <c r="I141" s="197">
        <f>H141*100/H142</f>
        <v>0.82536566211838613</v>
      </c>
    </row>
    <row r="142" spans="1:9" ht="15.75" thickBot="1">
      <c r="A142" s="189" t="s">
        <v>485</v>
      </c>
      <c r="B142" s="241"/>
      <c r="C142" s="190"/>
      <c r="D142" s="191"/>
      <c r="E142" s="191"/>
      <c r="F142" s="191"/>
      <c r="G142" s="192" t="s">
        <v>263</v>
      </c>
      <c r="H142" s="193">
        <f>SUM(H127:H141)</f>
        <v>25.467500000000001</v>
      </c>
      <c r="I142" s="194">
        <v>100</v>
      </c>
    </row>
    <row r="143" spans="1:9" ht="15">
      <c r="A143" s="185">
        <v>128</v>
      </c>
      <c r="B143" s="239">
        <v>11</v>
      </c>
      <c r="C143" s="199">
        <v>2.12</v>
      </c>
      <c r="D143" s="242" t="s">
        <v>23</v>
      </c>
      <c r="E143" s="243"/>
      <c r="F143" s="244"/>
      <c r="G143" s="186" t="s">
        <v>141</v>
      </c>
      <c r="H143" s="208">
        <v>6.71</v>
      </c>
      <c r="I143" s="201">
        <f>H143*100/H152</f>
        <v>25.723004262888342</v>
      </c>
    </row>
    <row r="144" spans="1:9" ht="12.75" customHeight="1">
      <c r="A144" s="187">
        <v>129</v>
      </c>
      <c r="B144" s="240"/>
      <c r="C144" s="195">
        <v>5.2</v>
      </c>
      <c r="D144" s="236" t="s">
        <v>250</v>
      </c>
      <c r="E144" s="237"/>
      <c r="F144" s="238"/>
      <c r="G144" s="188">
        <v>8.4</v>
      </c>
      <c r="H144" s="207">
        <v>0.64800000000000002</v>
      </c>
      <c r="I144" s="197">
        <f>H144*100/H152</f>
        <v>2.4841291747170855</v>
      </c>
    </row>
    <row r="145" spans="1:9" ht="13.5" customHeight="1">
      <c r="A145" s="187">
        <v>130</v>
      </c>
      <c r="B145" s="240"/>
      <c r="C145" s="256" t="s">
        <v>220</v>
      </c>
      <c r="D145" s="254" t="s">
        <v>2</v>
      </c>
      <c r="E145" s="256" t="s">
        <v>3</v>
      </c>
      <c r="F145" s="188" t="s">
        <v>244</v>
      </c>
      <c r="G145" s="254" t="s">
        <v>254</v>
      </c>
      <c r="H145" s="248">
        <v>13.694599999999999</v>
      </c>
      <c r="I145" s="245">
        <f>H145*100/H152</f>
        <v>52.498696598889822</v>
      </c>
    </row>
    <row r="146" spans="1:9" ht="15">
      <c r="A146" s="187">
        <v>131</v>
      </c>
      <c r="B146" s="240"/>
      <c r="C146" s="257"/>
      <c r="D146" s="240"/>
      <c r="E146" s="257"/>
      <c r="F146" s="188" t="s">
        <v>243</v>
      </c>
      <c r="G146" s="240"/>
      <c r="H146" s="249"/>
      <c r="I146" s="246"/>
    </row>
    <row r="147" spans="1:9" ht="15">
      <c r="A147" s="187">
        <v>132</v>
      </c>
      <c r="B147" s="240"/>
      <c r="C147" s="257"/>
      <c r="D147" s="240"/>
      <c r="E147" s="257"/>
      <c r="F147" s="188" t="s">
        <v>375</v>
      </c>
      <c r="G147" s="240"/>
      <c r="H147" s="249"/>
      <c r="I147" s="246"/>
    </row>
    <row r="148" spans="1:9" ht="15">
      <c r="A148" s="187">
        <v>133</v>
      </c>
      <c r="B148" s="240"/>
      <c r="C148" s="258"/>
      <c r="D148" s="255"/>
      <c r="E148" s="258"/>
      <c r="F148" s="188" t="s">
        <v>376</v>
      </c>
      <c r="G148" s="255"/>
      <c r="H148" s="250"/>
      <c r="I148" s="247"/>
    </row>
    <row r="149" spans="1:9" ht="15">
      <c r="A149" s="187">
        <v>134</v>
      </c>
      <c r="B149" s="240"/>
      <c r="C149" s="195">
        <v>34.200000000000003</v>
      </c>
      <c r="D149" s="236" t="s">
        <v>188</v>
      </c>
      <c r="E149" s="237"/>
      <c r="F149" s="238"/>
      <c r="G149" s="188" t="s">
        <v>123</v>
      </c>
      <c r="H149" s="207">
        <v>0.57999999999999996</v>
      </c>
      <c r="I149" s="197">
        <f>H149*100/H152</f>
        <v>2.2234489526788725</v>
      </c>
    </row>
    <row r="150" spans="1:9" ht="13.5" customHeight="1">
      <c r="A150" s="187">
        <v>135</v>
      </c>
      <c r="B150" s="240"/>
      <c r="C150" s="195" t="s">
        <v>377</v>
      </c>
      <c r="D150" s="236" t="s">
        <v>187</v>
      </c>
      <c r="E150" s="237"/>
      <c r="F150" s="238"/>
      <c r="G150" s="188" t="s">
        <v>123</v>
      </c>
      <c r="H150" s="207">
        <v>4.2765000000000004</v>
      </c>
      <c r="I150" s="197">
        <f>H150*100/H152</f>
        <v>16.394102493329658</v>
      </c>
    </row>
    <row r="151" spans="1:9" ht="13.5" customHeight="1">
      <c r="A151" s="187">
        <v>136</v>
      </c>
      <c r="B151" s="240"/>
      <c r="C151" s="195">
        <v>41.15</v>
      </c>
      <c r="D151" s="236" t="s">
        <v>23</v>
      </c>
      <c r="E151" s="237"/>
      <c r="F151" s="238"/>
      <c r="G151" s="188" t="s">
        <v>123</v>
      </c>
      <c r="H151" s="207">
        <v>0.17649999999999999</v>
      </c>
      <c r="I151" s="197">
        <f>H151*100/H152</f>
        <v>0.67661851749624324</v>
      </c>
    </row>
    <row r="152" spans="1:9" ht="13.5" customHeight="1" thickBot="1">
      <c r="A152" s="189" t="s">
        <v>485</v>
      </c>
      <c r="B152" s="241"/>
      <c r="C152" s="190"/>
      <c r="D152" s="191"/>
      <c r="E152" s="191"/>
      <c r="F152" s="191"/>
      <c r="G152" s="192" t="s">
        <v>263</v>
      </c>
      <c r="H152" s="193">
        <f>SUM(H143:H151)</f>
        <v>26.085599999999996</v>
      </c>
      <c r="I152" s="194">
        <v>100</v>
      </c>
    </row>
    <row r="153" spans="1:9" ht="13.5" customHeight="1">
      <c r="A153" s="185">
        <v>137</v>
      </c>
      <c r="B153" s="239">
        <v>12</v>
      </c>
      <c r="C153" s="199">
        <v>2.5</v>
      </c>
      <c r="D153" s="242" t="s">
        <v>23</v>
      </c>
      <c r="E153" s="243"/>
      <c r="F153" s="244"/>
      <c r="G153" s="186" t="s">
        <v>141</v>
      </c>
      <c r="H153" s="208">
        <v>2.0699999999999998</v>
      </c>
      <c r="I153" s="201">
        <f>H153*100/H169</f>
        <v>12.4123043712898</v>
      </c>
    </row>
    <row r="154" spans="1:9" ht="13.5" customHeight="1">
      <c r="A154" s="187">
        <v>138</v>
      </c>
      <c r="B154" s="240"/>
      <c r="C154" s="195">
        <v>25.3</v>
      </c>
      <c r="D154" s="236" t="s">
        <v>378</v>
      </c>
      <c r="E154" s="237"/>
      <c r="F154" s="238"/>
      <c r="G154" s="188" t="s">
        <v>254</v>
      </c>
      <c r="H154" s="207">
        <v>8.2436000000000007</v>
      </c>
      <c r="I154" s="197">
        <f>H154*100/H169</f>
        <v>49.430952809258265</v>
      </c>
    </row>
    <row r="155" spans="1:9" ht="13.5" customHeight="1">
      <c r="A155" s="187">
        <v>139</v>
      </c>
      <c r="B155" s="240"/>
      <c r="C155" s="256" t="s">
        <v>379</v>
      </c>
      <c r="D155" s="254" t="s">
        <v>180</v>
      </c>
      <c r="E155" s="254" t="s">
        <v>380</v>
      </c>
      <c r="F155" s="188" t="s">
        <v>103</v>
      </c>
      <c r="G155" s="254" t="s">
        <v>120</v>
      </c>
      <c r="H155" s="248">
        <v>1.7370000000000001</v>
      </c>
      <c r="I155" s="245">
        <f>H155*100/H169</f>
        <v>10.415542363734486</v>
      </c>
    </row>
    <row r="156" spans="1:9" ht="13.5" customHeight="1">
      <c r="A156" s="187">
        <v>140</v>
      </c>
      <c r="B156" s="319">
        <v>12</v>
      </c>
      <c r="C156" s="257"/>
      <c r="D156" s="240"/>
      <c r="E156" s="240"/>
      <c r="F156" s="188" t="s">
        <v>381</v>
      </c>
      <c r="G156" s="240"/>
      <c r="H156" s="249"/>
      <c r="I156" s="246"/>
    </row>
    <row r="157" spans="1:9" ht="13.5" customHeight="1">
      <c r="A157" s="187">
        <v>141</v>
      </c>
      <c r="B157" s="319"/>
      <c r="C157" s="257"/>
      <c r="D157" s="240"/>
      <c r="E157" s="240"/>
      <c r="F157" s="188" t="s">
        <v>382</v>
      </c>
      <c r="G157" s="240"/>
      <c r="H157" s="249"/>
      <c r="I157" s="246"/>
    </row>
    <row r="158" spans="1:9" ht="13.5" customHeight="1">
      <c r="A158" s="187">
        <v>142</v>
      </c>
      <c r="B158" s="319"/>
      <c r="C158" s="258"/>
      <c r="D158" s="255"/>
      <c r="E158" s="255"/>
      <c r="F158" s="188" t="s">
        <v>383</v>
      </c>
      <c r="G158" s="255"/>
      <c r="H158" s="250"/>
      <c r="I158" s="247"/>
    </row>
    <row r="159" spans="1:9" ht="13.5" customHeight="1">
      <c r="A159" s="187">
        <v>143</v>
      </c>
      <c r="B159" s="319"/>
      <c r="C159" s="195">
        <v>32.299999999999997</v>
      </c>
      <c r="D159" s="236" t="s">
        <v>252</v>
      </c>
      <c r="E159" s="237"/>
      <c r="F159" s="238"/>
      <c r="G159" s="188" t="s">
        <v>254</v>
      </c>
      <c r="H159" s="207">
        <v>0.76619999999999999</v>
      </c>
      <c r="I159" s="197">
        <f>H159*100/H169</f>
        <v>4.5943515020687178</v>
      </c>
    </row>
    <row r="160" spans="1:9" ht="13.5" customHeight="1">
      <c r="A160" s="187">
        <v>144</v>
      </c>
      <c r="B160" s="319"/>
      <c r="C160" s="256">
        <v>33.4</v>
      </c>
      <c r="D160" s="254" t="s">
        <v>2</v>
      </c>
      <c r="E160" s="256" t="s">
        <v>3</v>
      </c>
      <c r="F160" s="188" t="s">
        <v>246</v>
      </c>
      <c r="G160" s="254" t="s">
        <v>254</v>
      </c>
      <c r="H160" s="248">
        <v>0.42409999999999998</v>
      </c>
      <c r="I160" s="245">
        <f>H160*100/H169</f>
        <v>2.543023325538166</v>
      </c>
    </row>
    <row r="161" spans="1:9" ht="13.5" customHeight="1">
      <c r="A161" s="187">
        <v>145</v>
      </c>
      <c r="B161" s="319"/>
      <c r="C161" s="257"/>
      <c r="D161" s="240"/>
      <c r="E161" s="257"/>
      <c r="F161" s="188" t="s">
        <v>384</v>
      </c>
      <c r="G161" s="240"/>
      <c r="H161" s="249"/>
      <c r="I161" s="246"/>
    </row>
    <row r="162" spans="1:9" ht="13.5" customHeight="1">
      <c r="A162" s="187">
        <v>146</v>
      </c>
      <c r="B162" s="319"/>
      <c r="C162" s="257"/>
      <c r="D162" s="240"/>
      <c r="E162" s="257"/>
      <c r="F162" s="188" t="s">
        <v>385</v>
      </c>
      <c r="G162" s="240"/>
      <c r="H162" s="249"/>
      <c r="I162" s="246"/>
    </row>
    <row r="163" spans="1:9" ht="13.5" customHeight="1">
      <c r="A163" s="187">
        <v>147</v>
      </c>
      <c r="B163" s="319"/>
      <c r="C163" s="258"/>
      <c r="D163" s="255"/>
      <c r="E163" s="258"/>
      <c r="F163" s="188" t="s">
        <v>386</v>
      </c>
      <c r="G163" s="255"/>
      <c r="H163" s="250"/>
      <c r="I163" s="247"/>
    </row>
    <row r="164" spans="1:9" ht="13.5" customHeight="1">
      <c r="A164" s="187">
        <v>148</v>
      </c>
      <c r="B164" s="319"/>
      <c r="C164" s="195">
        <v>38.11</v>
      </c>
      <c r="D164" s="236" t="s">
        <v>187</v>
      </c>
      <c r="E164" s="237"/>
      <c r="F164" s="238"/>
      <c r="G164" s="188" t="s">
        <v>123</v>
      </c>
      <c r="H164" s="207">
        <v>0.06</v>
      </c>
      <c r="I164" s="197">
        <f>H164*100/H169</f>
        <v>0.35977693829825508</v>
      </c>
    </row>
    <row r="165" spans="1:9" ht="13.5" customHeight="1">
      <c r="A165" s="187">
        <v>149</v>
      </c>
      <c r="B165" s="319"/>
      <c r="C165" s="256" t="s">
        <v>387</v>
      </c>
      <c r="D165" s="254" t="s">
        <v>258</v>
      </c>
      <c r="E165" s="256" t="s">
        <v>3</v>
      </c>
      <c r="F165" s="188" t="s">
        <v>388</v>
      </c>
      <c r="G165" s="254" t="s">
        <v>123</v>
      </c>
      <c r="H165" s="254">
        <v>1.0357000000000001</v>
      </c>
      <c r="I165" s="245">
        <f>H165*100/H169</f>
        <v>6.2103495832583802</v>
      </c>
    </row>
    <row r="166" spans="1:9" ht="13.5" customHeight="1">
      <c r="A166" s="187">
        <v>150</v>
      </c>
      <c r="B166" s="319"/>
      <c r="C166" s="257"/>
      <c r="D166" s="240"/>
      <c r="E166" s="257"/>
      <c r="F166" s="188" t="s">
        <v>389</v>
      </c>
      <c r="G166" s="240"/>
      <c r="H166" s="240"/>
      <c r="I166" s="246"/>
    </row>
    <row r="167" spans="1:9" ht="13.5" customHeight="1">
      <c r="A167" s="187">
        <v>151</v>
      </c>
      <c r="B167" s="319"/>
      <c r="C167" s="258"/>
      <c r="D167" s="255"/>
      <c r="E167" s="258"/>
      <c r="F167" s="188" t="s">
        <v>245</v>
      </c>
      <c r="G167" s="255"/>
      <c r="H167" s="255"/>
      <c r="I167" s="247"/>
    </row>
    <row r="168" spans="1:9" ht="27" customHeight="1">
      <c r="A168" s="187">
        <v>152</v>
      </c>
      <c r="B168" s="319"/>
      <c r="C168" s="195" t="s">
        <v>390</v>
      </c>
      <c r="D168" s="236" t="s">
        <v>23</v>
      </c>
      <c r="E168" s="237"/>
      <c r="F168" s="238"/>
      <c r="G168" s="188" t="s">
        <v>123</v>
      </c>
      <c r="H168" s="207">
        <v>2.3403999999999998</v>
      </c>
      <c r="I168" s="197">
        <f>H168*100/H169</f>
        <v>14.033699106553936</v>
      </c>
    </row>
    <row r="169" spans="1:9" ht="13.5" customHeight="1" thickBot="1">
      <c r="A169" s="189" t="s">
        <v>485</v>
      </c>
      <c r="B169" s="382"/>
      <c r="C169" s="190"/>
      <c r="D169" s="191"/>
      <c r="E169" s="191"/>
      <c r="F169" s="191"/>
      <c r="G169" s="192" t="s">
        <v>263</v>
      </c>
      <c r="H169" s="193">
        <f>SUM(H153:H168)</f>
        <v>16.677</v>
      </c>
      <c r="I169" s="194">
        <v>100</v>
      </c>
    </row>
    <row r="170" spans="1:9" ht="13.5" customHeight="1">
      <c r="A170" s="185">
        <v>153</v>
      </c>
      <c r="B170" s="239">
        <v>13</v>
      </c>
      <c r="C170" s="199">
        <v>33.1</v>
      </c>
      <c r="D170" s="242" t="s">
        <v>251</v>
      </c>
      <c r="E170" s="243"/>
      <c r="F170" s="244"/>
      <c r="G170" s="186" t="s">
        <v>254</v>
      </c>
      <c r="H170" s="208">
        <v>7.476</v>
      </c>
      <c r="I170" s="201">
        <v>100</v>
      </c>
    </row>
    <row r="171" spans="1:9" ht="13.5" customHeight="1" thickBot="1">
      <c r="A171" s="189" t="s">
        <v>485</v>
      </c>
      <c r="B171" s="241"/>
      <c r="C171" s="190"/>
      <c r="D171" s="191"/>
      <c r="E171" s="191"/>
      <c r="F171" s="191"/>
      <c r="G171" s="192" t="s">
        <v>263</v>
      </c>
      <c r="H171" s="193">
        <v>7.476</v>
      </c>
      <c r="I171" s="194">
        <v>100</v>
      </c>
    </row>
    <row r="172" spans="1:9" ht="13.5" customHeight="1">
      <c r="A172" s="185">
        <v>154</v>
      </c>
      <c r="B172" s="239">
        <v>14</v>
      </c>
      <c r="C172" s="199">
        <v>27.1</v>
      </c>
      <c r="D172" s="242" t="s">
        <v>251</v>
      </c>
      <c r="E172" s="243"/>
      <c r="F172" s="244"/>
      <c r="G172" s="186" t="s">
        <v>120</v>
      </c>
      <c r="H172" s="208">
        <v>0.34</v>
      </c>
      <c r="I172" s="201">
        <f>H172*100/H176</f>
        <v>5.8925476603119584</v>
      </c>
    </row>
    <row r="173" spans="1:9" ht="13.5" customHeight="1">
      <c r="A173" s="187">
        <v>155</v>
      </c>
      <c r="B173" s="240"/>
      <c r="C173" s="195">
        <v>32.1</v>
      </c>
      <c r="D173" s="236" t="s">
        <v>252</v>
      </c>
      <c r="E173" s="237"/>
      <c r="F173" s="238"/>
      <c r="G173" s="188" t="s">
        <v>254</v>
      </c>
      <c r="H173" s="207">
        <v>3.69</v>
      </c>
      <c r="I173" s="197">
        <f>H173*100/H176</f>
        <v>63.951473136915084</v>
      </c>
    </row>
    <row r="174" spans="1:9" ht="13.5" customHeight="1">
      <c r="A174" s="187">
        <v>156</v>
      </c>
      <c r="B174" s="240"/>
      <c r="C174" s="195">
        <v>34.200000000000003</v>
      </c>
      <c r="D174" s="236" t="s">
        <v>188</v>
      </c>
      <c r="E174" s="237"/>
      <c r="F174" s="238"/>
      <c r="G174" s="209" t="s">
        <v>254</v>
      </c>
      <c r="H174" s="207">
        <v>1.68</v>
      </c>
      <c r="I174" s="197">
        <f>H174*100/H176</f>
        <v>29.116117850953209</v>
      </c>
    </row>
    <row r="175" spans="1:9" ht="13.5" customHeight="1">
      <c r="A175" s="187">
        <v>157</v>
      </c>
      <c r="B175" s="240"/>
      <c r="C175" s="195">
        <v>41.15</v>
      </c>
      <c r="D175" s="236" t="s">
        <v>23</v>
      </c>
      <c r="E175" s="237"/>
      <c r="F175" s="238"/>
      <c r="G175" s="210" t="s">
        <v>123</v>
      </c>
      <c r="H175" s="207">
        <v>0.06</v>
      </c>
      <c r="I175" s="197">
        <f>H175*100/H176</f>
        <v>1.0398613518197575</v>
      </c>
    </row>
    <row r="176" spans="1:9" ht="13.5" customHeight="1" thickBot="1">
      <c r="A176" s="189" t="s">
        <v>485</v>
      </c>
      <c r="B176" s="241"/>
      <c r="C176" s="190"/>
      <c r="D176" s="191"/>
      <c r="E176" s="191"/>
      <c r="F176" s="191"/>
      <c r="G176" s="192" t="s">
        <v>263</v>
      </c>
      <c r="H176" s="193">
        <f>SUM(H172:H175)</f>
        <v>5.77</v>
      </c>
      <c r="I176" s="194">
        <v>100</v>
      </c>
    </row>
    <row r="177" spans="1:9" ht="13.5" customHeight="1">
      <c r="A177" s="185">
        <v>158</v>
      </c>
      <c r="B177" s="239">
        <v>15</v>
      </c>
      <c r="C177" s="199">
        <v>31.2</v>
      </c>
      <c r="D177" s="242" t="s">
        <v>178</v>
      </c>
      <c r="E177" s="243"/>
      <c r="F177" s="244"/>
      <c r="G177" s="211" t="s">
        <v>127</v>
      </c>
      <c r="H177" s="208">
        <v>0.25</v>
      </c>
      <c r="I177" s="201">
        <f>H177*100/H181</f>
        <v>4.7230408826418797</v>
      </c>
    </row>
    <row r="178" spans="1:9" ht="13.5" customHeight="1">
      <c r="A178" s="187">
        <v>159</v>
      </c>
      <c r="B178" s="240"/>
      <c r="C178" s="195">
        <v>36.1</v>
      </c>
      <c r="D178" s="236" t="s">
        <v>183</v>
      </c>
      <c r="E178" s="237"/>
      <c r="F178" s="238"/>
      <c r="G178" s="210" t="s">
        <v>123</v>
      </c>
      <c r="H178" s="207">
        <v>0.54600000000000004</v>
      </c>
      <c r="I178" s="197">
        <f>H178*100/H181</f>
        <v>10.315121287689866</v>
      </c>
    </row>
    <row r="179" spans="1:9" ht="13.5" customHeight="1">
      <c r="A179" s="187">
        <v>160</v>
      </c>
      <c r="B179" s="240"/>
      <c r="C179" s="195">
        <v>38.6</v>
      </c>
      <c r="D179" s="236" t="s">
        <v>187</v>
      </c>
      <c r="E179" s="237"/>
      <c r="F179" s="238"/>
      <c r="G179" s="210" t="s">
        <v>123</v>
      </c>
      <c r="H179" s="207">
        <v>2.1021999999999998</v>
      </c>
      <c r="I179" s="197">
        <f>H179*100/H181</f>
        <v>39.715106173959029</v>
      </c>
    </row>
    <row r="180" spans="1:9" ht="13.5" customHeight="1">
      <c r="A180" s="187">
        <v>161</v>
      </c>
      <c r="B180" s="240"/>
      <c r="C180" s="195">
        <v>41.1</v>
      </c>
      <c r="D180" s="236" t="s">
        <v>23</v>
      </c>
      <c r="E180" s="237"/>
      <c r="F180" s="238"/>
      <c r="G180" s="210" t="s">
        <v>123</v>
      </c>
      <c r="H180" s="207">
        <v>2.395</v>
      </c>
      <c r="I180" s="197">
        <f>H180*100/H181</f>
        <v>45.246731655709205</v>
      </c>
    </row>
    <row r="181" spans="1:9" ht="13.5" customHeight="1" thickBot="1">
      <c r="A181" s="189" t="s">
        <v>485</v>
      </c>
      <c r="B181" s="241"/>
      <c r="C181" s="190"/>
      <c r="D181" s="191"/>
      <c r="E181" s="190"/>
      <c r="F181" s="191"/>
      <c r="G181" s="192" t="s">
        <v>263</v>
      </c>
      <c r="H181" s="193">
        <f>SUM(H177:H180)</f>
        <v>5.2932000000000006</v>
      </c>
      <c r="I181" s="194">
        <v>100</v>
      </c>
    </row>
    <row r="182" spans="1:9" ht="13.5" customHeight="1">
      <c r="A182" s="185">
        <v>162</v>
      </c>
      <c r="B182" s="239">
        <v>16</v>
      </c>
      <c r="C182" s="199">
        <v>8.3000000000000007</v>
      </c>
      <c r="D182" s="242" t="s">
        <v>247</v>
      </c>
      <c r="E182" s="243"/>
      <c r="F182" s="244"/>
      <c r="G182" s="211" t="s">
        <v>118</v>
      </c>
      <c r="H182" s="208">
        <v>0.66239999999999999</v>
      </c>
      <c r="I182" s="201">
        <f>H182*100/H186</f>
        <v>20.861678004535147</v>
      </c>
    </row>
    <row r="183" spans="1:9" ht="13.5" customHeight="1">
      <c r="A183" s="187">
        <v>163</v>
      </c>
      <c r="B183" s="240"/>
      <c r="C183" s="195">
        <v>33.1</v>
      </c>
      <c r="D183" s="236" t="s">
        <v>251</v>
      </c>
      <c r="E183" s="237"/>
      <c r="F183" s="238"/>
      <c r="G183" s="210" t="s">
        <v>254</v>
      </c>
      <c r="H183" s="207">
        <v>1.6884999999999999</v>
      </c>
      <c r="I183" s="197">
        <f>H183*100/H186</f>
        <v>53.177752582514486</v>
      </c>
    </row>
    <row r="184" spans="1:9" ht="15.75" customHeight="1">
      <c r="A184" s="187">
        <v>164</v>
      </c>
      <c r="B184" s="240"/>
      <c r="C184" s="256">
        <v>46.4</v>
      </c>
      <c r="D184" s="254" t="s">
        <v>185</v>
      </c>
      <c r="E184" s="256" t="s">
        <v>186</v>
      </c>
      <c r="F184" s="188" t="s">
        <v>182</v>
      </c>
      <c r="G184" s="262">
        <v>7.4</v>
      </c>
      <c r="H184" s="248">
        <v>0.82430000000000003</v>
      </c>
      <c r="I184" s="245">
        <f>H184*100/H186</f>
        <v>25.96056941295037</v>
      </c>
    </row>
    <row r="185" spans="1:9" ht="16.5" customHeight="1">
      <c r="A185" s="187">
        <v>165</v>
      </c>
      <c r="B185" s="240"/>
      <c r="C185" s="258"/>
      <c r="D185" s="255"/>
      <c r="E185" s="258"/>
      <c r="F185" s="188" t="s">
        <v>391</v>
      </c>
      <c r="G185" s="263"/>
      <c r="H185" s="250"/>
      <c r="I185" s="247"/>
    </row>
    <row r="186" spans="1:9" ht="13.5" customHeight="1" thickBot="1">
      <c r="A186" s="189" t="s">
        <v>485</v>
      </c>
      <c r="B186" s="241"/>
      <c r="C186" s="190"/>
      <c r="D186" s="191"/>
      <c r="E186" s="190"/>
      <c r="F186" s="191"/>
      <c r="G186" s="192" t="s">
        <v>263</v>
      </c>
      <c r="H186" s="193">
        <f>SUM(H182:H185)</f>
        <v>3.1751999999999998</v>
      </c>
      <c r="I186" s="194">
        <v>100</v>
      </c>
    </row>
    <row r="187" spans="1:9" ht="13.5" customHeight="1">
      <c r="A187" s="185">
        <v>166</v>
      </c>
      <c r="B187" s="239">
        <v>17</v>
      </c>
      <c r="C187" s="199">
        <v>31.1</v>
      </c>
      <c r="D187" s="242" t="s">
        <v>178</v>
      </c>
      <c r="E187" s="243"/>
      <c r="F187" s="244"/>
      <c r="G187" s="212" t="s">
        <v>127</v>
      </c>
      <c r="H187" s="208">
        <v>0.06</v>
      </c>
      <c r="I187" s="201">
        <f>H187*100/H189</f>
        <v>15.30221882172915</v>
      </c>
    </row>
    <row r="188" spans="1:9" ht="13.5" customHeight="1">
      <c r="A188" s="187">
        <v>167</v>
      </c>
      <c r="B188" s="240"/>
      <c r="C188" s="195">
        <v>46.5</v>
      </c>
      <c r="D188" s="236" t="s">
        <v>392</v>
      </c>
      <c r="E188" s="237"/>
      <c r="F188" s="238"/>
      <c r="G188" s="213">
        <v>7.4</v>
      </c>
      <c r="H188" s="207">
        <v>0.33210000000000001</v>
      </c>
      <c r="I188" s="197">
        <f>H188*100/H189</f>
        <v>84.697781178270844</v>
      </c>
    </row>
    <row r="189" spans="1:9" ht="13.5" customHeight="1" thickBot="1">
      <c r="A189" s="189" t="s">
        <v>485</v>
      </c>
      <c r="B189" s="241"/>
      <c r="C189" s="190"/>
      <c r="D189" s="191"/>
      <c r="E189" s="191"/>
      <c r="F189" s="191"/>
      <c r="G189" s="192" t="s">
        <v>263</v>
      </c>
      <c r="H189" s="198">
        <f>SUM(H187:H188)</f>
        <v>0.3921</v>
      </c>
      <c r="I189" s="194">
        <v>100</v>
      </c>
    </row>
    <row r="190" spans="1:9" ht="13.5" customHeight="1">
      <c r="A190" s="185">
        <v>168</v>
      </c>
      <c r="B190" s="239">
        <v>18</v>
      </c>
      <c r="C190" s="199">
        <v>22.1</v>
      </c>
      <c r="D190" s="242" t="s">
        <v>247</v>
      </c>
      <c r="E190" s="243"/>
      <c r="F190" s="244"/>
      <c r="G190" s="212" t="s">
        <v>194</v>
      </c>
      <c r="H190" s="208">
        <v>0.152</v>
      </c>
      <c r="I190" s="201">
        <f>H190*100/H197</f>
        <v>2.7517288822911765</v>
      </c>
    </row>
    <row r="191" spans="1:9" ht="13.5" customHeight="1">
      <c r="A191" s="187">
        <v>169</v>
      </c>
      <c r="B191" s="240"/>
      <c r="C191" s="256">
        <v>24</v>
      </c>
      <c r="D191" s="254" t="s">
        <v>180</v>
      </c>
      <c r="E191" s="254" t="s">
        <v>181</v>
      </c>
      <c r="F191" s="188" t="s">
        <v>103</v>
      </c>
      <c r="G191" s="254" t="s">
        <v>194</v>
      </c>
      <c r="H191" s="248">
        <v>0.06</v>
      </c>
      <c r="I191" s="245">
        <f>H191*100/H197</f>
        <v>1.0862087693254645</v>
      </c>
    </row>
    <row r="192" spans="1:9" ht="13.5" customHeight="1">
      <c r="A192" s="187">
        <v>170</v>
      </c>
      <c r="B192" s="240"/>
      <c r="C192" s="257"/>
      <c r="D192" s="240"/>
      <c r="E192" s="240"/>
      <c r="F192" s="188" t="s">
        <v>393</v>
      </c>
      <c r="G192" s="269"/>
      <c r="H192" s="249"/>
      <c r="I192" s="246"/>
    </row>
    <row r="193" spans="1:9" ht="13.5" customHeight="1">
      <c r="A193" s="187">
        <v>171</v>
      </c>
      <c r="B193" s="240"/>
      <c r="C193" s="257"/>
      <c r="D193" s="240"/>
      <c r="E193" s="240"/>
      <c r="F193" s="188" t="s">
        <v>394</v>
      </c>
      <c r="G193" s="269"/>
      <c r="H193" s="249"/>
      <c r="I193" s="246"/>
    </row>
    <row r="194" spans="1:9" ht="13.5" customHeight="1">
      <c r="A194" s="187">
        <v>172</v>
      </c>
      <c r="B194" s="240"/>
      <c r="C194" s="257"/>
      <c r="D194" s="240"/>
      <c r="E194" s="240"/>
      <c r="F194" s="188" t="s">
        <v>395</v>
      </c>
      <c r="G194" s="269"/>
      <c r="H194" s="249"/>
      <c r="I194" s="246"/>
    </row>
    <row r="195" spans="1:9" ht="13.5" customHeight="1">
      <c r="A195" s="187">
        <v>173</v>
      </c>
      <c r="B195" s="240"/>
      <c r="C195" s="258"/>
      <c r="D195" s="255"/>
      <c r="E195" s="255"/>
      <c r="F195" s="188" t="s">
        <v>396</v>
      </c>
      <c r="G195" s="270"/>
      <c r="H195" s="250"/>
      <c r="I195" s="247"/>
    </row>
    <row r="196" spans="1:9" ht="13.5" customHeight="1">
      <c r="A196" s="187">
        <v>174</v>
      </c>
      <c r="B196" s="240"/>
      <c r="C196" s="195" t="s">
        <v>397</v>
      </c>
      <c r="D196" s="236" t="s">
        <v>392</v>
      </c>
      <c r="E196" s="237"/>
      <c r="F196" s="238"/>
      <c r="G196" s="214">
        <v>7.4</v>
      </c>
      <c r="H196" s="207">
        <v>5.3117999999999999</v>
      </c>
      <c r="I196" s="197">
        <f>H196*100/H197</f>
        <v>96.162062348383358</v>
      </c>
    </row>
    <row r="197" spans="1:9" ht="13.5" customHeight="1" thickBot="1">
      <c r="A197" s="189" t="s">
        <v>485</v>
      </c>
      <c r="B197" s="241"/>
      <c r="C197" s="190"/>
      <c r="D197" s="191"/>
      <c r="E197" s="191"/>
      <c r="F197" s="191"/>
      <c r="G197" s="192" t="s">
        <v>263</v>
      </c>
      <c r="H197" s="193">
        <f>SUM(H190:H196)</f>
        <v>5.5237999999999996</v>
      </c>
      <c r="I197" s="194">
        <v>100</v>
      </c>
    </row>
    <row r="198" spans="1:9" ht="13.5" customHeight="1">
      <c r="A198" s="185">
        <v>175</v>
      </c>
      <c r="B198" s="239">
        <v>19</v>
      </c>
      <c r="C198" s="268">
        <v>28.2</v>
      </c>
      <c r="D198" s="239" t="s">
        <v>2</v>
      </c>
      <c r="E198" s="239" t="s">
        <v>9</v>
      </c>
      <c r="F198" s="186" t="s">
        <v>103</v>
      </c>
      <c r="G198" s="271" t="s">
        <v>139</v>
      </c>
      <c r="H198" s="266">
        <v>6.4000000000000001E-2</v>
      </c>
      <c r="I198" s="265">
        <f>H198*100/H208</f>
        <v>4.9405589007256445</v>
      </c>
    </row>
    <row r="199" spans="1:9" ht="13.5" customHeight="1">
      <c r="A199" s="187">
        <v>176</v>
      </c>
      <c r="B199" s="240"/>
      <c r="C199" s="257"/>
      <c r="D199" s="240"/>
      <c r="E199" s="240"/>
      <c r="F199" s="188" t="s">
        <v>398</v>
      </c>
      <c r="G199" s="252"/>
      <c r="H199" s="249"/>
      <c r="I199" s="246"/>
    </row>
    <row r="200" spans="1:9" ht="13.5" customHeight="1">
      <c r="A200" s="187">
        <v>177</v>
      </c>
      <c r="B200" s="240"/>
      <c r="C200" s="258"/>
      <c r="D200" s="255"/>
      <c r="E200" s="255"/>
      <c r="F200" s="188" t="s">
        <v>399</v>
      </c>
      <c r="G200" s="253"/>
      <c r="H200" s="250"/>
      <c r="I200" s="247"/>
    </row>
    <row r="201" spans="1:9" ht="13.5" customHeight="1">
      <c r="A201" s="187">
        <v>178</v>
      </c>
      <c r="B201" s="240"/>
      <c r="C201" s="256">
        <v>29.1</v>
      </c>
      <c r="D201" s="254" t="s">
        <v>2</v>
      </c>
      <c r="E201" s="254" t="s">
        <v>9</v>
      </c>
      <c r="F201" s="188" t="s">
        <v>175</v>
      </c>
      <c r="G201" s="251" t="s">
        <v>139</v>
      </c>
      <c r="H201" s="248">
        <v>0.05</v>
      </c>
      <c r="I201" s="245">
        <f>H201*100/H208</f>
        <v>3.8598116411919094</v>
      </c>
    </row>
    <row r="202" spans="1:9" ht="13.5" customHeight="1">
      <c r="A202" s="187">
        <v>179</v>
      </c>
      <c r="B202" s="240"/>
      <c r="C202" s="257"/>
      <c r="D202" s="240"/>
      <c r="E202" s="240"/>
      <c r="F202" s="188" t="s">
        <v>400</v>
      </c>
      <c r="G202" s="252"/>
      <c r="H202" s="249"/>
      <c r="I202" s="246"/>
    </row>
    <row r="203" spans="1:9" ht="13.5" customHeight="1">
      <c r="A203" s="187">
        <v>180</v>
      </c>
      <c r="B203" s="240"/>
      <c r="C203" s="257"/>
      <c r="D203" s="240"/>
      <c r="E203" s="240"/>
      <c r="F203" s="188" t="s">
        <v>401</v>
      </c>
      <c r="G203" s="252"/>
      <c r="H203" s="249"/>
      <c r="I203" s="246"/>
    </row>
    <row r="204" spans="1:9" ht="13.5" customHeight="1">
      <c r="A204" s="187">
        <v>181</v>
      </c>
      <c r="B204" s="240"/>
      <c r="C204" s="257"/>
      <c r="D204" s="240"/>
      <c r="E204" s="240"/>
      <c r="F204" s="188" t="s">
        <v>402</v>
      </c>
      <c r="G204" s="252"/>
      <c r="H204" s="249"/>
      <c r="I204" s="246"/>
    </row>
    <row r="205" spans="1:9" ht="13.5" customHeight="1">
      <c r="A205" s="187">
        <v>182</v>
      </c>
      <c r="B205" s="240"/>
      <c r="C205" s="257"/>
      <c r="D205" s="240"/>
      <c r="E205" s="240"/>
      <c r="F205" s="188" t="s">
        <v>403</v>
      </c>
      <c r="G205" s="252"/>
      <c r="H205" s="249"/>
      <c r="I205" s="247"/>
    </row>
    <row r="206" spans="1:9" ht="13.5" customHeight="1">
      <c r="A206" s="187">
        <v>183</v>
      </c>
      <c r="B206" s="240"/>
      <c r="C206" s="195">
        <v>38.200000000000003</v>
      </c>
      <c r="D206" s="236" t="s">
        <v>187</v>
      </c>
      <c r="E206" s="237"/>
      <c r="F206" s="238"/>
      <c r="G206" s="210" t="s">
        <v>123</v>
      </c>
      <c r="H206" s="207">
        <v>0.18</v>
      </c>
      <c r="I206" s="197">
        <f>H206*100/H208</f>
        <v>13.895321908290875</v>
      </c>
    </row>
    <row r="207" spans="1:9" ht="13.5" customHeight="1">
      <c r="A207" s="187">
        <v>184</v>
      </c>
      <c r="B207" s="240"/>
      <c r="C207" s="195" t="s">
        <v>404</v>
      </c>
      <c r="D207" s="236" t="s">
        <v>392</v>
      </c>
      <c r="E207" s="237"/>
      <c r="F207" s="238"/>
      <c r="G207" s="188">
        <v>7.4</v>
      </c>
      <c r="H207" s="207">
        <v>1.0014000000000001</v>
      </c>
      <c r="I207" s="197">
        <f>H207*100/H208</f>
        <v>77.304307549791559</v>
      </c>
    </row>
    <row r="208" spans="1:9" ht="13.5" customHeight="1" thickBot="1">
      <c r="A208" s="189" t="s">
        <v>485</v>
      </c>
      <c r="B208" s="241"/>
      <c r="C208" s="190"/>
      <c r="D208" s="191"/>
      <c r="E208" s="191"/>
      <c r="F208" s="191"/>
      <c r="G208" s="192" t="s">
        <v>263</v>
      </c>
      <c r="H208" s="193">
        <f>SUM(H198:H207)</f>
        <v>1.2954000000000001</v>
      </c>
      <c r="I208" s="194">
        <v>100</v>
      </c>
    </row>
    <row r="209" spans="1:9" ht="13.5" customHeight="1">
      <c r="A209" s="185">
        <v>185</v>
      </c>
      <c r="B209" s="239">
        <v>20</v>
      </c>
      <c r="C209" s="268">
        <v>1.2</v>
      </c>
      <c r="D209" s="239" t="s">
        <v>0</v>
      </c>
      <c r="E209" s="239" t="s">
        <v>1</v>
      </c>
      <c r="F209" s="186" t="s">
        <v>405</v>
      </c>
      <c r="G209" s="267" t="s">
        <v>141</v>
      </c>
      <c r="H209" s="266">
        <v>4.7587999999999999</v>
      </c>
      <c r="I209" s="265">
        <f>H209*100/H218</f>
        <v>30.340782300997802</v>
      </c>
    </row>
    <row r="210" spans="1:9" ht="13.5" customHeight="1">
      <c r="A210" s="187">
        <v>186</v>
      </c>
      <c r="B210" s="240"/>
      <c r="C210" s="257"/>
      <c r="D210" s="240"/>
      <c r="E210" s="240"/>
      <c r="F210" s="188" t="s">
        <v>406</v>
      </c>
      <c r="G210" s="264"/>
      <c r="H210" s="249"/>
      <c r="I210" s="246"/>
    </row>
    <row r="211" spans="1:9" ht="13.5" customHeight="1">
      <c r="A211" s="187">
        <v>187</v>
      </c>
      <c r="B211" s="240"/>
      <c r="C211" s="258"/>
      <c r="D211" s="255"/>
      <c r="E211" s="255"/>
      <c r="F211" s="188" t="s">
        <v>407</v>
      </c>
      <c r="G211" s="263"/>
      <c r="H211" s="250"/>
      <c r="I211" s="247"/>
    </row>
    <row r="212" spans="1:9" ht="13.5" customHeight="1">
      <c r="A212" s="187">
        <v>188</v>
      </c>
      <c r="B212" s="319">
        <v>20</v>
      </c>
      <c r="C212" s="256">
        <v>30</v>
      </c>
      <c r="D212" s="254" t="s">
        <v>2</v>
      </c>
      <c r="E212" s="254" t="s">
        <v>9</v>
      </c>
      <c r="F212" s="188" t="s">
        <v>241</v>
      </c>
      <c r="G212" s="251" t="s">
        <v>139</v>
      </c>
      <c r="H212" s="248">
        <v>0.182</v>
      </c>
      <c r="I212" s="245">
        <f>H212*100/H218</f>
        <v>1.1603812681309573</v>
      </c>
    </row>
    <row r="213" spans="1:9" ht="13.5" customHeight="1">
      <c r="A213" s="187">
        <v>189</v>
      </c>
      <c r="B213" s="319"/>
      <c r="C213" s="257"/>
      <c r="D213" s="240"/>
      <c r="E213" s="240"/>
      <c r="F213" s="188" t="s">
        <v>408</v>
      </c>
      <c r="G213" s="252"/>
      <c r="H213" s="249"/>
      <c r="I213" s="246"/>
    </row>
    <row r="214" spans="1:9" ht="13.5" customHeight="1">
      <c r="A214" s="187">
        <v>190</v>
      </c>
      <c r="B214" s="319"/>
      <c r="C214" s="257"/>
      <c r="D214" s="240"/>
      <c r="E214" s="240"/>
      <c r="F214" s="188" t="s">
        <v>409</v>
      </c>
      <c r="G214" s="252"/>
      <c r="H214" s="249"/>
      <c r="I214" s="246"/>
    </row>
    <row r="215" spans="1:9" ht="13.5" customHeight="1">
      <c r="A215" s="187">
        <v>191</v>
      </c>
      <c r="B215" s="319"/>
      <c r="C215" s="257"/>
      <c r="D215" s="240"/>
      <c r="E215" s="240"/>
      <c r="F215" s="188" t="s">
        <v>410</v>
      </c>
      <c r="G215" s="252"/>
      <c r="H215" s="249"/>
      <c r="I215" s="246"/>
    </row>
    <row r="216" spans="1:9" ht="13.5" customHeight="1">
      <c r="A216" s="187">
        <v>192</v>
      </c>
      <c r="B216" s="319"/>
      <c r="C216" s="258"/>
      <c r="D216" s="255"/>
      <c r="E216" s="255"/>
      <c r="F216" s="188" t="s">
        <v>411</v>
      </c>
      <c r="G216" s="253"/>
      <c r="H216" s="250"/>
      <c r="I216" s="247"/>
    </row>
    <row r="217" spans="1:9" ht="13.5" customHeight="1">
      <c r="A217" s="187">
        <v>193</v>
      </c>
      <c r="B217" s="319"/>
      <c r="C217" s="195">
        <v>46.5</v>
      </c>
      <c r="D217" s="236" t="s">
        <v>392</v>
      </c>
      <c r="E217" s="237"/>
      <c r="F217" s="238"/>
      <c r="G217" s="188">
        <v>7.4</v>
      </c>
      <c r="H217" s="207">
        <v>10.7437</v>
      </c>
      <c r="I217" s="197">
        <f>H217*100/H218</f>
        <v>68.498836430871251</v>
      </c>
    </row>
    <row r="218" spans="1:9" ht="13.5" customHeight="1" thickBot="1">
      <c r="A218" s="189" t="s">
        <v>485</v>
      </c>
      <c r="B218" s="382"/>
      <c r="C218" s="190"/>
      <c r="D218" s="191"/>
      <c r="E218" s="191"/>
      <c r="F218" s="191"/>
      <c r="G218" s="192" t="s">
        <v>263</v>
      </c>
      <c r="H218" s="193">
        <f>SUM(H209:H217)</f>
        <v>15.6845</v>
      </c>
      <c r="I218" s="194">
        <v>100</v>
      </c>
    </row>
    <row r="219" spans="1:9" ht="13.5" customHeight="1">
      <c r="A219" s="185">
        <v>194</v>
      </c>
      <c r="B219" s="239">
        <v>21</v>
      </c>
      <c r="C219" s="199">
        <v>1.1000000000000001</v>
      </c>
      <c r="D219" s="242" t="s">
        <v>412</v>
      </c>
      <c r="E219" s="243"/>
      <c r="F219" s="244"/>
      <c r="G219" s="215" t="s">
        <v>141</v>
      </c>
      <c r="H219" s="208">
        <v>0.96479999999999999</v>
      </c>
      <c r="I219" s="201">
        <f>H219*100/H228</f>
        <v>17.042925278219396</v>
      </c>
    </row>
    <row r="220" spans="1:9" ht="13.5" customHeight="1">
      <c r="A220" s="187">
        <v>195</v>
      </c>
      <c r="B220" s="240"/>
      <c r="C220" s="256">
        <v>37</v>
      </c>
      <c r="D220" s="254" t="s">
        <v>258</v>
      </c>
      <c r="E220" s="254" t="s">
        <v>3</v>
      </c>
      <c r="F220" s="188" t="s">
        <v>184</v>
      </c>
      <c r="G220" s="262" t="s">
        <v>123</v>
      </c>
      <c r="H220" s="248">
        <v>0.51939999999999997</v>
      </c>
      <c r="I220" s="245">
        <f>H220*100/H228</f>
        <v>9.1750574103515277</v>
      </c>
    </row>
    <row r="221" spans="1:9" ht="13.5" customHeight="1">
      <c r="A221" s="187">
        <v>196</v>
      </c>
      <c r="B221" s="240"/>
      <c r="C221" s="257"/>
      <c r="D221" s="240"/>
      <c r="E221" s="240"/>
      <c r="F221" s="188" t="s">
        <v>413</v>
      </c>
      <c r="G221" s="264"/>
      <c r="H221" s="249"/>
      <c r="I221" s="246"/>
    </row>
    <row r="222" spans="1:9" ht="13.5" customHeight="1">
      <c r="A222" s="187">
        <v>197</v>
      </c>
      <c r="B222" s="240"/>
      <c r="C222" s="257"/>
      <c r="D222" s="240"/>
      <c r="E222" s="240"/>
      <c r="F222" s="188" t="s">
        <v>414</v>
      </c>
      <c r="G222" s="264"/>
      <c r="H222" s="249"/>
      <c r="I222" s="246"/>
    </row>
    <row r="223" spans="1:9" ht="13.5" customHeight="1">
      <c r="A223" s="187">
        <v>198</v>
      </c>
      <c r="B223" s="240"/>
      <c r="C223" s="258"/>
      <c r="D223" s="255"/>
      <c r="E223" s="255"/>
      <c r="F223" s="188" t="s">
        <v>415</v>
      </c>
      <c r="G223" s="263"/>
      <c r="H223" s="250"/>
      <c r="I223" s="247"/>
    </row>
    <row r="224" spans="1:9" ht="13.5" customHeight="1">
      <c r="A224" s="187">
        <v>199</v>
      </c>
      <c r="B224" s="240"/>
      <c r="C224" s="256">
        <v>44</v>
      </c>
      <c r="D224" s="254" t="s">
        <v>185</v>
      </c>
      <c r="E224" s="254" t="s">
        <v>416</v>
      </c>
      <c r="F224" s="188" t="s">
        <v>417</v>
      </c>
      <c r="G224" s="251" t="s">
        <v>120</v>
      </c>
      <c r="H224" s="248">
        <v>4.0423</v>
      </c>
      <c r="I224" s="245">
        <f>H224*100/H228</f>
        <v>71.406111994347285</v>
      </c>
    </row>
    <row r="225" spans="1:9" ht="13.5" customHeight="1">
      <c r="A225" s="187">
        <v>200</v>
      </c>
      <c r="B225" s="240"/>
      <c r="C225" s="257"/>
      <c r="D225" s="240"/>
      <c r="E225" s="240"/>
      <c r="F225" s="188" t="s">
        <v>418</v>
      </c>
      <c r="G225" s="252"/>
      <c r="H225" s="249"/>
      <c r="I225" s="246"/>
    </row>
    <row r="226" spans="1:9" ht="13.5" customHeight="1">
      <c r="A226" s="187">
        <v>201</v>
      </c>
      <c r="B226" s="240"/>
      <c r="C226" s="258"/>
      <c r="D226" s="255"/>
      <c r="E226" s="255"/>
      <c r="F226" s="188" t="s">
        <v>419</v>
      </c>
      <c r="G226" s="253"/>
      <c r="H226" s="250"/>
      <c r="I226" s="247"/>
    </row>
    <row r="227" spans="1:9" ht="13.5" customHeight="1">
      <c r="A227" s="187">
        <v>202</v>
      </c>
      <c r="B227" s="240"/>
      <c r="C227" s="195">
        <v>46.2</v>
      </c>
      <c r="D227" s="236" t="s">
        <v>392</v>
      </c>
      <c r="E227" s="237"/>
      <c r="F227" s="238"/>
      <c r="G227" s="214">
        <v>7.4</v>
      </c>
      <c r="H227" s="207">
        <v>0.13450000000000001</v>
      </c>
      <c r="I227" s="197">
        <f>H227*100/H228</f>
        <v>2.3759053170817879</v>
      </c>
    </row>
    <row r="228" spans="1:9" ht="13.5" customHeight="1" thickBot="1">
      <c r="A228" s="189" t="s">
        <v>485</v>
      </c>
      <c r="B228" s="241"/>
      <c r="C228" s="190"/>
      <c r="D228" s="191"/>
      <c r="E228" s="191"/>
      <c r="F228" s="191"/>
      <c r="G228" s="192" t="s">
        <v>263</v>
      </c>
      <c r="H228" s="193">
        <f>SUM(H219:H227)</f>
        <v>5.6610000000000005</v>
      </c>
      <c r="I228" s="194">
        <v>100</v>
      </c>
    </row>
    <row r="229" spans="1:9" ht="13.5" customHeight="1">
      <c r="A229" s="185">
        <v>203</v>
      </c>
      <c r="B229" s="239">
        <v>22</v>
      </c>
      <c r="C229" s="199" t="s">
        <v>420</v>
      </c>
      <c r="D229" s="242" t="s">
        <v>188</v>
      </c>
      <c r="E229" s="243"/>
      <c r="F229" s="244"/>
      <c r="G229" s="215" t="s">
        <v>123</v>
      </c>
      <c r="H229" s="208">
        <v>11.7751</v>
      </c>
      <c r="I229" s="201">
        <v>100</v>
      </c>
    </row>
    <row r="230" spans="1:9" ht="13.5" customHeight="1" thickBot="1">
      <c r="A230" s="189" t="s">
        <v>485</v>
      </c>
      <c r="B230" s="241"/>
      <c r="C230" s="190"/>
      <c r="D230" s="191"/>
      <c r="E230" s="191"/>
      <c r="F230" s="191"/>
      <c r="G230" s="192" t="s">
        <v>263</v>
      </c>
      <c r="H230" s="193">
        <v>11.7751</v>
      </c>
      <c r="I230" s="194">
        <v>100</v>
      </c>
    </row>
    <row r="231" spans="1:9" ht="13.5" customHeight="1">
      <c r="A231" s="185">
        <v>204</v>
      </c>
      <c r="B231" s="239">
        <v>23</v>
      </c>
      <c r="C231" s="199" t="s">
        <v>421</v>
      </c>
      <c r="D231" s="242" t="s">
        <v>412</v>
      </c>
      <c r="E231" s="243"/>
      <c r="F231" s="244"/>
      <c r="G231" s="215" t="s">
        <v>141</v>
      </c>
      <c r="H231" s="208">
        <v>10.6982</v>
      </c>
      <c r="I231" s="201">
        <f>H231*100/H251</f>
        <v>10.341211053231399</v>
      </c>
    </row>
    <row r="232" spans="1:9" ht="13.5" customHeight="1">
      <c r="A232" s="187">
        <v>205</v>
      </c>
      <c r="B232" s="240"/>
      <c r="C232" s="195">
        <v>2.16</v>
      </c>
      <c r="D232" s="236" t="s">
        <v>23</v>
      </c>
      <c r="E232" s="237"/>
      <c r="F232" s="238"/>
      <c r="G232" s="214" t="s">
        <v>141</v>
      </c>
      <c r="H232" s="207">
        <v>16.215299999999999</v>
      </c>
      <c r="I232" s="197">
        <f>H232*100/H251</f>
        <v>15.67421057668235</v>
      </c>
    </row>
    <row r="233" spans="1:9" ht="13.5" customHeight="1">
      <c r="A233" s="187">
        <v>206</v>
      </c>
      <c r="B233" s="240"/>
      <c r="C233" s="256">
        <v>3.1</v>
      </c>
      <c r="D233" s="261" t="s">
        <v>0</v>
      </c>
      <c r="E233" s="261" t="s">
        <v>1</v>
      </c>
      <c r="F233" s="188" t="s">
        <v>269</v>
      </c>
      <c r="G233" s="260" t="s">
        <v>141</v>
      </c>
      <c r="H233" s="259">
        <v>0.54410000000000003</v>
      </c>
      <c r="I233" s="245">
        <f>H233*100/H251</f>
        <v>0.5259438909408316</v>
      </c>
    </row>
    <row r="234" spans="1:9" ht="13.5" customHeight="1">
      <c r="A234" s="187">
        <v>207</v>
      </c>
      <c r="B234" s="240"/>
      <c r="C234" s="257"/>
      <c r="D234" s="261"/>
      <c r="E234" s="261"/>
      <c r="F234" s="188" t="s">
        <v>445</v>
      </c>
      <c r="G234" s="260"/>
      <c r="H234" s="259"/>
      <c r="I234" s="246"/>
    </row>
    <row r="235" spans="1:9" ht="13.5" customHeight="1">
      <c r="A235" s="187">
        <v>208</v>
      </c>
      <c r="B235" s="240"/>
      <c r="C235" s="258"/>
      <c r="D235" s="261"/>
      <c r="E235" s="261"/>
      <c r="F235" s="188" t="s">
        <v>245</v>
      </c>
      <c r="G235" s="260"/>
      <c r="H235" s="259"/>
      <c r="I235" s="247"/>
    </row>
    <row r="236" spans="1:9" ht="13.5" customHeight="1">
      <c r="A236" s="187">
        <v>209</v>
      </c>
      <c r="B236" s="240"/>
      <c r="C236" s="195">
        <v>4.5</v>
      </c>
      <c r="D236" s="236" t="s">
        <v>23</v>
      </c>
      <c r="E236" s="237"/>
      <c r="F236" s="238"/>
      <c r="G236" s="214" t="s">
        <v>487</v>
      </c>
      <c r="H236" s="207">
        <v>21.7605</v>
      </c>
      <c r="I236" s="197">
        <f>H236*100/H251</f>
        <v>21.034372429365867</v>
      </c>
    </row>
    <row r="237" spans="1:9" ht="27" customHeight="1">
      <c r="A237" s="187">
        <v>210</v>
      </c>
      <c r="B237" s="240"/>
      <c r="C237" s="195" t="s">
        <v>432</v>
      </c>
      <c r="D237" s="236" t="s">
        <v>183</v>
      </c>
      <c r="E237" s="237"/>
      <c r="F237" s="238"/>
      <c r="G237" s="214" t="s">
        <v>123</v>
      </c>
      <c r="H237" s="207">
        <f>0.08+0.13+12.9453+1.0561+10.6705</f>
        <v>24.881900000000002</v>
      </c>
      <c r="I237" s="197">
        <f>H237*100/H251</f>
        <v>24.051614225327473</v>
      </c>
    </row>
    <row r="238" spans="1:9" ht="13.5" customHeight="1">
      <c r="A238" s="187">
        <v>211</v>
      </c>
      <c r="B238" s="240"/>
      <c r="C238" s="195">
        <v>38.1</v>
      </c>
      <c r="D238" s="236" t="s">
        <v>187</v>
      </c>
      <c r="E238" s="237"/>
      <c r="F238" s="238"/>
      <c r="G238" s="214" t="s">
        <v>123</v>
      </c>
      <c r="H238" s="207">
        <v>3.7690000000000001</v>
      </c>
      <c r="I238" s="197">
        <f>H238*100/H251</f>
        <v>3.6432319885241582</v>
      </c>
    </row>
    <row r="239" spans="1:9" ht="27.75" customHeight="1">
      <c r="A239" s="187">
        <v>212</v>
      </c>
      <c r="B239" s="240"/>
      <c r="C239" s="195" t="s">
        <v>422</v>
      </c>
      <c r="D239" s="236" t="s">
        <v>188</v>
      </c>
      <c r="E239" s="237"/>
      <c r="F239" s="238"/>
      <c r="G239" s="214" t="s">
        <v>123</v>
      </c>
      <c r="H239" s="207">
        <v>9.5753000000000004</v>
      </c>
      <c r="I239" s="197">
        <f>H239*100/H251</f>
        <v>9.2557811779557895</v>
      </c>
    </row>
    <row r="240" spans="1:9" ht="13.5" customHeight="1">
      <c r="A240" s="187">
        <v>213</v>
      </c>
      <c r="B240" s="240"/>
      <c r="C240" s="195">
        <v>40.200000000000003</v>
      </c>
      <c r="D240" s="236" t="s">
        <v>251</v>
      </c>
      <c r="E240" s="237"/>
      <c r="F240" s="238"/>
      <c r="G240" s="214" t="s">
        <v>123</v>
      </c>
      <c r="H240" s="207">
        <v>5.3212000000000002</v>
      </c>
      <c r="I240" s="197">
        <f>H240*100/H251</f>
        <v>5.143636523569846</v>
      </c>
    </row>
    <row r="241" spans="1:9" ht="27" customHeight="1">
      <c r="A241" s="187">
        <v>214</v>
      </c>
      <c r="B241" s="240"/>
      <c r="C241" s="195" t="s">
        <v>423</v>
      </c>
      <c r="D241" s="236" t="s">
        <v>23</v>
      </c>
      <c r="E241" s="237"/>
      <c r="F241" s="238"/>
      <c r="G241" s="214" t="s">
        <v>123</v>
      </c>
      <c r="H241" s="207">
        <v>2.8029999999999999</v>
      </c>
      <c r="I241" s="197">
        <f>H241*100/H251</f>
        <v>2.7094665067214687</v>
      </c>
    </row>
    <row r="242" spans="1:9" ht="13.5" customHeight="1">
      <c r="A242" s="187">
        <v>215</v>
      </c>
      <c r="B242" s="240"/>
      <c r="C242" s="256">
        <v>42</v>
      </c>
      <c r="D242" s="254" t="s">
        <v>258</v>
      </c>
      <c r="E242" s="254" t="s">
        <v>3</v>
      </c>
      <c r="F242" s="188" t="s">
        <v>424</v>
      </c>
      <c r="G242" s="251" t="s">
        <v>123</v>
      </c>
      <c r="H242" s="248">
        <v>0.89929999999999999</v>
      </c>
      <c r="I242" s="245">
        <f>H242*100/H251</f>
        <v>0.86929119853536085</v>
      </c>
    </row>
    <row r="243" spans="1:9" ht="13.5" customHeight="1">
      <c r="A243" s="187">
        <v>216</v>
      </c>
      <c r="B243" s="240"/>
      <c r="C243" s="257"/>
      <c r="D243" s="240"/>
      <c r="E243" s="240"/>
      <c r="F243" s="188" t="s">
        <v>425</v>
      </c>
      <c r="G243" s="252"/>
      <c r="H243" s="249"/>
      <c r="I243" s="246"/>
    </row>
    <row r="244" spans="1:9" ht="13.5" customHeight="1">
      <c r="A244" s="187">
        <v>217</v>
      </c>
      <c r="B244" s="240"/>
      <c r="C244" s="257"/>
      <c r="D244" s="240"/>
      <c r="E244" s="240"/>
      <c r="F244" s="188" t="s">
        <v>426</v>
      </c>
      <c r="G244" s="252"/>
      <c r="H244" s="249"/>
      <c r="I244" s="246"/>
    </row>
    <row r="245" spans="1:9" ht="13.5" customHeight="1">
      <c r="A245" s="187">
        <v>218</v>
      </c>
      <c r="B245" s="240"/>
      <c r="C245" s="258"/>
      <c r="D245" s="255"/>
      <c r="E245" s="255"/>
      <c r="F245" s="188" t="s">
        <v>427</v>
      </c>
      <c r="G245" s="253"/>
      <c r="H245" s="250"/>
      <c r="I245" s="247"/>
    </row>
    <row r="246" spans="1:9" ht="13.5" customHeight="1">
      <c r="A246" s="187">
        <v>219</v>
      </c>
      <c r="B246" s="240"/>
      <c r="C246" s="256" t="s">
        <v>428</v>
      </c>
      <c r="D246" s="254" t="s">
        <v>185</v>
      </c>
      <c r="E246" s="256" t="s">
        <v>416</v>
      </c>
      <c r="F246" s="188" t="s">
        <v>429</v>
      </c>
      <c r="G246" s="251" t="s">
        <v>120</v>
      </c>
      <c r="H246" s="248">
        <v>6.9642999999999997</v>
      </c>
      <c r="I246" s="245">
        <f>H246*100/H251</f>
        <v>6.7319078104746062</v>
      </c>
    </row>
    <row r="247" spans="1:9" ht="13.5" customHeight="1">
      <c r="A247" s="187">
        <v>220</v>
      </c>
      <c r="B247" s="240"/>
      <c r="C247" s="257"/>
      <c r="D247" s="240"/>
      <c r="E247" s="257"/>
      <c r="F247" s="188" t="s">
        <v>430</v>
      </c>
      <c r="G247" s="252"/>
      <c r="H247" s="249"/>
      <c r="I247" s="246"/>
    </row>
    <row r="248" spans="1:9" ht="13.5" customHeight="1">
      <c r="A248" s="187">
        <v>221</v>
      </c>
      <c r="B248" s="240"/>
      <c r="C248" s="258"/>
      <c r="D248" s="255"/>
      <c r="E248" s="258"/>
      <c r="F248" s="188" t="s">
        <v>431</v>
      </c>
      <c r="G248" s="253"/>
      <c r="H248" s="250"/>
      <c r="I248" s="247"/>
    </row>
    <row r="249" spans="1:9" ht="13.5" customHeight="1">
      <c r="A249" s="187">
        <v>222</v>
      </c>
      <c r="B249" s="240"/>
      <c r="C249" s="256">
        <v>47</v>
      </c>
      <c r="D249" s="254" t="s">
        <v>185</v>
      </c>
      <c r="E249" s="256" t="s">
        <v>186</v>
      </c>
      <c r="F249" s="188" t="s">
        <v>433</v>
      </c>
      <c r="G249" s="262">
        <v>7.4</v>
      </c>
      <c r="H249" s="248">
        <v>0.02</v>
      </c>
      <c r="I249" s="245">
        <f>H249*100/H251</f>
        <v>1.9332618670863135E-2</v>
      </c>
    </row>
    <row r="250" spans="1:9" ht="13.5" customHeight="1">
      <c r="A250" s="187">
        <v>223</v>
      </c>
      <c r="B250" s="240"/>
      <c r="C250" s="258"/>
      <c r="D250" s="255"/>
      <c r="E250" s="258"/>
      <c r="F250" s="188" t="s">
        <v>434</v>
      </c>
      <c r="G250" s="263"/>
      <c r="H250" s="250"/>
      <c r="I250" s="247"/>
    </row>
    <row r="251" spans="1:9" ht="13.5" customHeight="1" thickBot="1">
      <c r="A251" s="189" t="s">
        <v>485</v>
      </c>
      <c r="B251" s="241"/>
      <c r="C251" s="190"/>
      <c r="D251" s="191"/>
      <c r="E251" s="191"/>
      <c r="F251" s="191"/>
      <c r="G251" s="192" t="s">
        <v>263</v>
      </c>
      <c r="H251" s="193">
        <f>SUM(H231:H250)</f>
        <v>103.45209999999999</v>
      </c>
      <c r="I251" s="194">
        <v>100</v>
      </c>
    </row>
    <row r="252" spans="1:9" ht="13.5" customHeight="1">
      <c r="A252" s="185">
        <v>224</v>
      </c>
      <c r="B252" s="239">
        <v>24</v>
      </c>
      <c r="C252" s="199">
        <v>4.0999999999999996</v>
      </c>
      <c r="D252" s="242" t="s">
        <v>23</v>
      </c>
      <c r="E252" s="243"/>
      <c r="F252" s="244"/>
      <c r="G252" s="211" t="s">
        <v>487</v>
      </c>
      <c r="H252" s="208">
        <v>3.1631</v>
      </c>
      <c r="I252" s="201">
        <f>H252*100/H257</f>
        <v>7.4218071752035479</v>
      </c>
    </row>
    <row r="253" spans="1:9" ht="13.5" customHeight="1">
      <c r="A253" s="187">
        <v>225</v>
      </c>
      <c r="B253" s="240"/>
      <c r="C253" s="195">
        <v>28.1</v>
      </c>
      <c r="D253" s="236" t="s">
        <v>435</v>
      </c>
      <c r="E253" s="237"/>
      <c r="F253" s="238"/>
      <c r="G253" s="210" t="s">
        <v>139</v>
      </c>
      <c r="H253" s="207">
        <v>29.477799999999998</v>
      </c>
      <c r="I253" s="197">
        <f>H253*100/H257</f>
        <v>69.165864989793278</v>
      </c>
    </row>
    <row r="254" spans="1:9" ht="13.5" customHeight="1">
      <c r="A254" s="187">
        <v>226</v>
      </c>
      <c r="B254" s="240"/>
      <c r="C254" s="195">
        <v>38.299999999999997</v>
      </c>
      <c r="D254" s="236" t="s">
        <v>187</v>
      </c>
      <c r="E254" s="237"/>
      <c r="F254" s="238"/>
      <c r="G254" s="214" t="s">
        <v>123</v>
      </c>
      <c r="H254" s="207">
        <v>2.5455000000000001</v>
      </c>
      <c r="I254" s="197">
        <f>H254*100/H257</f>
        <v>5.9726882376404893</v>
      </c>
    </row>
    <row r="255" spans="1:9" ht="13.5" customHeight="1">
      <c r="A255" s="187">
        <v>227</v>
      </c>
      <c r="B255" s="240"/>
      <c r="C255" s="195">
        <v>39.1</v>
      </c>
      <c r="D255" s="236" t="s">
        <v>188</v>
      </c>
      <c r="E255" s="237"/>
      <c r="F255" s="238"/>
      <c r="G255" s="214" t="s">
        <v>123</v>
      </c>
      <c r="H255" s="207">
        <v>0.06</v>
      </c>
      <c r="I255" s="197">
        <f>H255*100/H257</f>
        <v>0.14078228020366504</v>
      </c>
    </row>
    <row r="256" spans="1:9" ht="13.5" customHeight="1">
      <c r="A256" s="187">
        <v>228</v>
      </c>
      <c r="B256" s="240"/>
      <c r="C256" s="195">
        <v>46.3</v>
      </c>
      <c r="D256" s="236" t="s">
        <v>392</v>
      </c>
      <c r="E256" s="237"/>
      <c r="F256" s="238"/>
      <c r="G256" s="214">
        <v>7.4</v>
      </c>
      <c r="H256" s="207">
        <v>7.3726000000000003</v>
      </c>
      <c r="I256" s="197">
        <f>H256*100/H257</f>
        <v>17.298857317159012</v>
      </c>
    </row>
    <row r="257" spans="1:9" ht="13.5" customHeight="1" thickBot="1">
      <c r="A257" s="189" t="s">
        <v>485</v>
      </c>
      <c r="B257" s="241"/>
      <c r="C257" s="190"/>
      <c r="D257" s="191"/>
      <c r="E257" s="191"/>
      <c r="F257" s="191"/>
      <c r="G257" s="192" t="s">
        <v>263</v>
      </c>
      <c r="H257" s="193">
        <f>SUM(H252:H256)</f>
        <v>42.619</v>
      </c>
      <c r="I257" s="194">
        <v>100</v>
      </c>
    </row>
    <row r="258" spans="1:9" ht="13.5" customHeight="1">
      <c r="A258" s="185">
        <v>229</v>
      </c>
      <c r="B258" s="239">
        <v>25</v>
      </c>
      <c r="C258" s="199">
        <v>33.5</v>
      </c>
      <c r="D258" s="242" t="s">
        <v>251</v>
      </c>
      <c r="E258" s="243"/>
      <c r="F258" s="244"/>
      <c r="G258" s="211" t="s">
        <v>254</v>
      </c>
      <c r="H258" s="208">
        <v>0.54649999999999999</v>
      </c>
      <c r="I258" s="201">
        <f>H258*100/H264</f>
        <v>3.2831893496101019</v>
      </c>
    </row>
    <row r="259" spans="1:9" ht="13.5" customHeight="1">
      <c r="A259" s="187">
        <v>230</v>
      </c>
      <c r="B259" s="240"/>
      <c r="C259" s="195">
        <v>34.700000000000003</v>
      </c>
      <c r="D259" s="236" t="s">
        <v>188</v>
      </c>
      <c r="E259" s="237"/>
      <c r="F259" s="238"/>
      <c r="G259" s="210" t="s">
        <v>254</v>
      </c>
      <c r="H259" s="207">
        <v>4.1243999999999996</v>
      </c>
      <c r="I259" s="197">
        <f>H259*100/H264</f>
        <v>24.778016749372192</v>
      </c>
    </row>
    <row r="260" spans="1:9" ht="13.5" customHeight="1">
      <c r="A260" s="187">
        <v>231</v>
      </c>
      <c r="B260" s="240"/>
      <c r="C260" s="195">
        <v>35.200000000000003</v>
      </c>
      <c r="D260" s="236" t="s">
        <v>188</v>
      </c>
      <c r="E260" s="237"/>
      <c r="F260" s="238"/>
      <c r="G260" s="214" t="s">
        <v>123</v>
      </c>
      <c r="H260" s="207">
        <v>9.7948000000000004</v>
      </c>
      <c r="I260" s="197">
        <f>H260*100/H264</f>
        <v>58.843884797000968</v>
      </c>
    </row>
    <row r="261" spans="1:9" ht="13.5" customHeight="1">
      <c r="A261" s="187">
        <v>232</v>
      </c>
      <c r="B261" s="240"/>
      <c r="C261" s="219">
        <v>36.1</v>
      </c>
      <c r="D261" s="236" t="s">
        <v>183</v>
      </c>
      <c r="E261" s="237"/>
      <c r="F261" s="238"/>
      <c r="G261" s="214" t="s">
        <v>123</v>
      </c>
      <c r="H261" s="207">
        <v>0.1</v>
      </c>
      <c r="I261" s="197">
        <f>H261*100/H264</f>
        <v>0.60076657815372403</v>
      </c>
    </row>
    <row r="262" spans="1:9" ht="13.5" customHeight="1">
      <c r="A262" s="187">
        <v>233</v>
      </c>
      <c r="B262" s="240"/>
      <c r="C262" s="195">
        <v>39.9</v>
      </c>
      <c r="D262" s="236" t="s">
        <v>188</v>
      </c>
      <c r="E262" s="237"/>
      <c r="F262" s="238"/>
      <c r="G262" s="214" t="s">
        <v>123</v>
      </c>
      <c r="H262" s="207">
        <v>2.0421</v>
      </c>
      <c r="I262" s="197">
        <f>H262*100/H264</f>
        <v>12.2682542924772</v>
      </c>
    </row>
    <row r="263" spans="1:9" ht="13.5" customHeight="1">
      <c r="A263" s="187">
        <v>234</v>
      </c>
      <c r="B263" s="240"/>
      <c r="C263" s="195">
        <v>40.200000000000003</v>
      </c>
      <c r="D263" s="236" t="s">
        <v>251</v>
      </c>
      <c r="E263" s="237"/>
      <c r="F263" s="238"/>
      <c r="G263" s="214" t="s">
        <v>123</v>
      </c>
      <c r="H263" s="207">
        <v>3.7600000000000001E-2</v>
      </c>
      <c r="I263" s="197">
        <f>H263*100/H264</f>
        <v>0.22588823338580027</v>
      </c>
    </row>
    <row r="264" spans="1:9" ht="13.5" customHeight="1" thickBot="1">
      <c r="A264" s="189" t="s">
        <v>485</v>
      </c>
      <c r="B264" s="241"/>
      <c r="C264" s="190"/>
      <c r="D264" s="191"/>
      <c r="E264" s="191"/>
      <c r="F264" s="191"/>
      <c r="G264" s="192" t="s">
        <v>263</v>
      </c>
      <c r="H264" s="193">
        <f>SUM(H258:H263)</f>
        <v>16.645400000000002</v>
      </c>
      <c r="I264" s="194">
        <v>100</v>
      </c>
    </row>
    <row r="265" spans="1:9" ht="13.5" customHeight="1">
      <c r="A265" s="185">
        <v>235</v>
      </c>
      <c r="B265" s="235">
        <v>26</v>
      </c>
      <c r="C265" s="199">
        <v>2.13</v>
      </c>
      <c r="D265" s="242" t="s">
        <v>23</v>
      </c>
      <c r="E265" s="243"/>
      <c r="F265" s="244"/>
      <c r="G265" s="211" t="s">
        <v>141</v>
      </c>
      <c r="H265" s="208">
        <v>2.2692000000000001</v>
      </c>
      <c r="I265" s="201">
        <f>H265*100/H272</f>
        <v>7.4975715163650065</v>
      </c>
    </row>
    <row r="266" spans="1:9" ht="13.5" customHeight="1">
      <c r="A266" s="187">
        <v>236</v>
      </c>
      <c r="B266" s="319">
        <v>26</v>
      </c>
      <c r="C266" s="195">
        <v>4.3</v>
      </c>
      <c r="D266" s="236" t="s">
        <v>23</v>
      </c>
      <c r="E266" s="237"/>
      <c r="F266" s="238"/>
      <c r="G266" s="210" t="s">
        <v>487</v>
      </c>
      <c r="H266" s="207">
        <v>5.3250999999999999</v>
      </c>
      <c r="I266" s="197">
        <f>H266*100/H272</f>
        <v>17.594446537015379</v>
      </c>
    </row>
    <row r="267" spans="1:9" ht="13.5" customHeight="1">
      <c r="A267" s="187">
        <v>237</v>
      </c>
      <c r="B267" s="319"/>
      <c r="C267" s="195">
        <v>27.2</v>
      </c>
      <c r="D267" s="236" t="s">
        <v>251</v>
      </c>
      <c r="E267" s="237"/>
      <c r="F267" s="238"/>
      <c r="G267" s="214" t="s">
        <v>141</v>
      </c>
      <c r="H267" s="207">
        <v>0.02</v>
      </c>
      <c r="I267" s="197">
        <f>H267*100/H272</f>
        <v>6.6081187346774248E-2</v>
      </c>
    </row>
    <row r="268" spans="1:9" ht="13.5" customHeight="1">
      <c r="A268" s="187">
        <v>238</v>
      </c>
      <c r="B268" s="319"/>
      <c r="C268" s="195" t="s">
        <v>436</v>
      </c>
      <c r="D268" s="236" t="s">
        <v>188</v>
      </c>
      <c r="E268" s="237"/>
      <c r="F268" s="238"/>
      <c r="G268" s="210" t="s">
        <v>254</v>
      </c>
      <c r="H268" s="207">
        <v>10.1928</v>
      </c>
      <c r="I268" s="197">
        <f>H268*100/H272</f>
        <v>33.677616319410028</v>
      </c>
    </row>
    <row r="269" spans="1:9" ht="13.5" customHeight="1">
      <c r="A269" s="187">
        <v>239</v>
      </c>
      <c r="B269" s="319"/>
      <c r="C269" s="195">
        <v>36.1</v>
      </c>
      <c r="D269" s="236" t="s">
        <v>183</v>
      </c>
      <c r="E269" s="237"/>
      <c r="F269" s="238"/>
      <c r="G269" s="214" t="s">
        <v>123</v>
      </c>
      <c r="H269" s="207">
        <v>2.4234</v>
      </c>
      <c r="I269" s="197">
        <f>H269*100/H272</f>
        <v>8.0070574708086362</v>
      </c>
    </row>
    <row r="270" spans="1:9" ht="13.5" customHeight="1">
      <c r="A270" s="187">
        <v>240</v>
      </c>
      <c r="B270" s="319"/>
      <c r="C270" s="195">
        <v>39.799999999999997</v>
      </c>
      <c r="D270" s="236" t="s">
        <v>188</v>
      </c>
      <c r="E270" s="237"/>
      <c r="F270" s="238"/>
      <c r="G270" s="214" t="s">
        <v>123</v>
      </c>
      <c r="H270" s="207">
        <v>3.4369999999999998</v>
      </c>
      <c r="I270" s="197">
        <f>H270*100/H272</f>
        <v>11.356052045543155</v>
      </c>
    </row>
    <row r="271" spans="1:9" ht="13.5" customHeight="1">
      <c r="A271" s="187">
        <v>241</v>
      </c>
      <c r="B271" s="319"/>
      <c r="C271" s="195">
        <v>41.11</v>
      </c>
      <c r="D271" s="236" t="s">
        <v>23</v>
      </c>
      <c r="E271" s="237"/>
      <c r="F271" s="238"/>
      <c r="G271" s="214" t="s">
        <v>123</v>
      </c>
      <c r="H271" s="207">
        <v>6.5983000000000001</v>
      </c>
      <c r="I271" s="197">
        <f>H271*100/H272</f>
        <v>21.801174923511027</v>
      </c>
    </row>
    <row r="272" spans="1:9" ht="13.5" customHeight="1" thickBot="1">
      <c r="A272" s="189" t="s">
        <v>485</v>
      </c>
      <c r="B272" s="382"/>
      <c r="C272" s="190"/>
      <c r="D272" s="191"/>
      <c r="E272" s="191"/>
      <c r="F272" s="191"/>
      <c r="G272" s="192" t="s">
        <v>263</v>
      </c>
      <c r="H272" s="193">
        <f>SUM(H265:H271)</f>
        <v>30.265799999999999</v>
      </c>
      <c r="I272" s="194">
        <v>100</v>
      </c>
    </row>
    <row r="273" spans="1:9" ht="13.5" customHeight="1">
      <c r="A273" s="185">
        <v>242</v>
      </c>
      <c r="B273" s="239">
        <v>27</v>
      </c>
      <c r="C273" s="199" t="s">
        <v>437</v>
      </c>
      <c r="D273" s="242" t="s">
        <v>23</v>
      </c>
      <c r="E273" s="243"/>
      <c r="F273" s="244"/>
      <c r="G273" s="211" t="s">
        <v>141</v>
      </c>
      <c r="H273" s="208">
        <v>36.343600000000002</v>
      </c>
      <c r="I273" s="201">
        <f>H273*100/H281</f>
        <v>59.098840092818598</v>
      </c>
    </row>
    <row r="274" spans="1:9" ht="13.5" customHeight="1">
      <c r="A274" s="187">
        <v>243</v>
      </c>
      <c r="B274" s="240"/>
      <c r="C274" s="195" t="s">
        <v>438</v>
      </c>
      <c r="D274" s="236" t="s">
        <v>247</v>
      </c>
      <c r="E274" s="237"/>
      <c r="F274" s="238"/>
      <c r="G274" s="210" t="s">
        <v>143</v>
      </c>
      <c r="H274" s="207">
        <v>3.2591000000000001</v>
      </c>
      <c r="I274" s="197">
        <f>H274*100/H281</f>
        <v>5.2996684353367609</v>
      </c>
    </row>
    <row r="275" spans="1:9" ht="13.5" customHeight="1">
      <c r="A275" s="187">
        <v>244</v>
      </c>
      <c r="B275" s="240"/>
      <c r="C275" s="195" t="s">
        <v>439</v>
      </c>
      <c r="D275" s="236" t="s">
        <v>378</v>
      </c>
      <c r="E275" s="237"/>
      <c r="F275" s="238"/>
      <c r="G275" s="210" t="s">
        <v>254</v>
      </c>
      <c r="H275" s="207">
        <v>0.46239999999999998</v>
      </c>
      <c r="I275" s="197">
        <f>H275*100/H281</f>
        <v>0.7519151558711662</v>
      </c>
    </row>
    <row r="276" spans="1:9" ht="13.5" customHeight="1">
      <c r="A276" s="187">
        <v>245</v>
      </c>
      <c r="B276" s="240"/>
      <c r="C276" s="195">
        <v>26.1</v>
      </c>
      <c r="D276" s="236" t="s">
        <v>378</v>
      </c>
      <c r="E276" s="237"/>
      <c r="F276" s="238"/>
      <c r="G276" s="210" t="s">
        <v>254</v>
      </c>
      <c r="H276" s="207">
        <v>2.992</v>
      </c>
      <c r="I276" s="197">
        <f>H276*100/H281</f>
        <v>4.8653333615193111</v>
      </c>
    </row>
    <row r="277" spans="1:9" ht="13.5" customHeight="1">
      <c r="A277" s="187">
        <v>246</v>
      </c>
      <c r="B277" s="240"/>
      <c r="C277" s="195" t="s">
        <v>440</v>
      </c>
      <c r="D277" s="236" t="s">
        <v>251</v>
      </c>
      <c r="E277" s="237"/>
      <c r="F277" s="238"/>
      <c r="G277" s="214" t="s">
        <v>141</v>
      </c>
      <c r="H277" s="207">
        <v>5.0252999999999997</v>
      </c>
      <c r="I277" s="197">
        <f>H277*100/H281</f>
        <v>8.1717111435972569</v>
      </c>
    </row>
    <row r="278" spans="1:9" ht="13.5" customHeight="1">
      <c r="A278" s="187">
        <v>247</v>
      </c>
      <c r="B278" s="240"/>
      <c r="C278" s="195">
        <v>40.5</v>
      </c>
      <c r="D278" s="236" t="s">
        <v>251</v>
      </c>
      <c r="E278" s="237"/>
      <c r="F278" s="238"/>
      <c r="G278" s="214" t="s">
        <v>123</v>
      </c>
      <c r="H278" s="207">
        <v>0.54</v>
      </c>
      <c r="I278" s="197">
        <f>H278*100/H281</f>
        <v>0.87810160936511628</v>
      </c>
    </row>
    <row r="279" spans="1:9" ht="13.5" customHeight="1">
      <c r="A279" s="187">
        <v>248</v>
      </c>
      <c r="B279" s="240"/>
      <c r="C279" s="195" t="s">
        <v>441</v>
      </c>
      <c r="D279" s="236" t="s">
        <v>23</v>
      </c>
      <c r="E279" s="237"/>
      <c r="F279" s="238"/>
      <c r="G279" s="214" t="s">
        <v>123</v>
      </c>
      <c r="H279" s="207">
        <f>2.7091+3.984+4.5658+0.48</f>
        <v>11.738900000000001</v>
      </c>
      <c r="I279" s="197">
        <f>H279*100/H281</f>
        <v>19.088790707733637</v>
      </c>
    </row>
    <row r="280" spans="1:9" ht="13.5" customHeight="1">
      <c r="A280" s="187">
        <v>249</v>
      </c>
      <c r="B280" s="240"/>
      <c r="C280" s="195">
        <v>43.2</v>
      </c>
      <c r="D280" s="236" t="s">
        <v>247</v>
      </c>
      <c r="E280" s="237"/>
      <c r="F280" s="238"/>
      <c r="G280" s="188" t="s">
        <v>256</v>
      </c>
      <c r="H280" s="207">
        <v>1.135</v>
      </c>
      <c r="I280" s="197">
        <f>H280*100/H281</f>
        <v>1.8456394937581611</v>
      </c>
    </row>
    <row r="281" spans="1:9" ht="13.5" customHeight="1" thickBot="1">
      <c r="A281" s="189" t="s">
        <v>485</v>
      </c>
      <c r="B281" s="241"/>
      <c r="C281" s="190"/>
      <c r="D281" s="191"/>
      <c r="E281" s="191"/>
      <c r="F281" s="191"/>
      <c r="G281" s="192" t="s">
        <v>263</v>
      </c>
      <c r="H281" s="193">
        <f>SUM(H273:H280)</f>
        <v>61.496299999999998</v>
      </c>
      <c r="I281" s="194">
        <v>100</v>
      </c>
    </row>
    <row r="282" spans="1:9" ht="13.5" customHeight="1">
      <c r="A282" s="185">
        <v>250</v>
      </c>
      <c r="B282" s="239">
        <v>28</v>
      </c>
      <c r="C282" s="199">
        <v>2.4</v>
      </c>
      <c r="D282" s="242" t="s">
        <v>23</v>
      </c>
      <c r="E282" s="243"/>
      <c r="F282" s="244"/>
      <c r="G282" s="211" t="s">
        <v>141</v>
      </c>
      <c r="H282" s="208">
        <f>1.165+0.4803</f>
        <v>1.6453</v>
      </c>
      <c r="I282" s="201">
        <f>H282*100/H288</f>
        <v>12.756241277717477</v>
      </c>
    </row>
    <row r="283" spans="1:9" ht="13.5" customHeight="1">
      <c r="A283" s="187">
        <v>251</v>
      </c>
      <c r="B283" s="240"/>
      <c r="C283" s="195">
        <v>14.3</v>
      </c>
      <c r="D283" s="236" t="s">
        <v>247</v>
      </c>
      <c r="E283" s="237"/>
      <c r="F283" s="238"/>
      <c r="G283" s="210" t="s">
        <v>143</v>
      </c>
      <c r="H283" s="207">
        <f>0.2126+0.8006</f>
        <v>1.0131999999999999</v>
      </c>
      <c r="I283" s="197">
        <f>H283*100/H288</f>
        <v>7.8554814699953477</v>
      </c>
    </row>
    <row r="284" spans="1:9" ht="13.5" customHeight="1">
      <c r="A284" s="187">
        <v>252</v>
      </c>
      <c r="B284" s="240"/>
      <c r="C284" s="195">
        <v>25.3</v>
      </c>
      <c r="D284" s="236" t="s">
        <v>378</v>
      </c>
      <c r="E284" s="237"/>
      <c r="F284" s="238"/>
      <c r="G284" s="210" t="s">
        <v>254</v>
      </c>
      <c r="H284" s="207">
        <f>3.4599+0.33</f>
        <v>3.7899000000000003</v>
      </c>
      <c r="I284" s="197">
        <f>H284*100/H288</f>
        <v>29.383625368274153</v>
      </c>
    </row>
    <row r="285" spans="1:9" ht="13.5" customHeight="1">
      <c r="A285" s="187">
        <v>253</v>
      </c>
      <c r="B285" s="240"/>
      <c r="C285" s="195">
        <v>27.7</v>
      </c>
      <c r="D285" s="236" t="s">
        <v>251</v>
      </c>
      <c r="E285" s="237"/>
      <c r="F285" s="238"/>
      <c r="G285" s="214" t="s">
        <v>141</v>
      </c>
      <c r="H285" s="207">
        <v>0.23250000000000001</v>
      </c>
      <c r="I285" s="197">
        <f>H285*100/H288</f>
        <v>1.8026050550472943</v>
      </c>
    </row>
    <row r="286" spans="1:9" ht="13.5" customHeight="1">
      <c r="A286" s="187">
        <v>254</v>
      </c>
      <c r="B286" s="240"/>
      <c r="C286" s="195" t="s">
        <v>442</v>
      </c>
      <c r="D286" s="236" t="s">
        <v>251</v>
      </c>
      <c r="E286" s="237"/>
      <c r="F286" s="238"/>
      <c r="G286" s="214" t="s">
        <v>123</v>
      </c>
      <c r="H286" s="207">
        <f>1.0334+0.15+0.88+0.182+1.2238</f>
        <v>3.4691999999999998</v>
      </c>
      <c r="I286" s="197">
        <f>H286*100/H288</f>
        <v>26.897193363312137</v>
      </c>
    </row>
    <row r="287" spans="1:9" ht="13.5" customHeight="1">
      <c r="A287" s="187">
        <v>255</v>
      </c>
      <c r="B287" s="240"/>
      <c r="C287" s="195" t="s">
        <v>443</v>
      </c>
      <c r="D287" s="236" t="s">
        <v>23</v>
      </c>
      <c r="E287" s="237"/>
      <c r="F287" s="238"/>
      <c r="G287" s="214" t="s">
        <v>123</v>
      </c>
      <c r="H287" s="207">
        <f>1.4143+0.1099+0.247+0.9767</f>
        <v>2.7479</v>
      </c>
      <c r="I287" s="197">
        <f>H287*100/H288</f>
        <v>21.304853465653594</v>
      </c>
    </row>
    <row r="288" spans="1:9" ht="13.5" customHeight="1" thickBot="1">
      <c r="A288" s="189" t="s">
        <v>485</v>
      </c>
      <c r="B288" s="241"/>
      <c r="C288" s="190"/>
      <c r="D288" s="191"/>
      <c r="E288" s="191"/>
      <c r="F288" s="191"/>
      <c r="G288" s="192" t="s">
        <v>263</v>
      </c>
      <c r="H288" s="193">
        <f>SUM(H282:H287)</f>
        <v>12.898</v>
      </c>
      <c r="I288" s="194">
        <v>100</v>
      </c>
    </row>
    <row r="289" spans="1:9" ht="13.5" customHeight="1">
      <c r="A289" s="185">
        <v>256</v>
      </c>
      <c r="B289" s="239">
        <v>29</v>
      </c>
      <c r="C289" s="199">
        <v>2.17</v>
      </c>
      <c r="D289" s="242" t="s">
        <v>23</v>
      </c>
      <c r="E289" s="243"/>
      <c r="F289" s="244"/>
      <c r="G289" s="211" t="s">
        <v>141</v>
      </c>
      <c r="H289" s="208">
        <f>14.8226+5.3589</f>
        <v>20.1815</v>
      </c>
      <c r="I289" s="201">
        <f>H289*100/H304</f>
        <v>26.433740463014509</v>
      </c>
    </row>
    <row r="290" spans="1:9" ht="13.5" customHeight="1">
      <c r="A290" s="187">
        <v>257</v>
      </c>
      <c r="B290" s="240"/>
      <c r="C290" s="195" t="s">
        <v>444</v>
      </c>
      <c r="D290" s="236" t="s">
        <v>446</v>
      </c>
      <c r="E290" s="237"/>
      <c r="F290" s="238"/>
      <c r="G290" s="210" t="s">
        <v>141</v>
      </c>
      <c r="H290" s="207">
        <f>1.2123+3.5666+1.4+0.0914</f>
        <v>6.2703000000000007</v>
      </c>
      <c r="I290" s="197">
        <f>H290*100/H304</f>
        <v>8.2128425947149566</v>
      </c>
    </row>
    <row r="291" spans="1:9" ht="13.5" customHeight="1">
      <c r="A291" s="187">
        <v>258</v>
      </c>
      <c r="B291" s="240"/>
      <c r="C291" s="195">
        <v>5.3</v>
      </c>
      <c r="D291" s="236" t="s">
        <v>250</v>
      </c>
      <c r="E291" s="237"/>
      <c r="F291" s="238"/>
      <c r="G291" s="214">
        <v>8.4</v>
      </c>
      <c r="H291" s="207">
        <f>0.06+0.344</f>
        <v>0.40399999999999997</v>
      </c>
      <c r="I291" s="197">
        <f>H291*100/H304</f>
        <v>0.52915943547594879</v>
      </c>
    </row>
    <row r="292" spans="1:9" ht="13.5" customHeight="1">
      <c r="A292" s="187">
        <v>259</v>
      </c>
      <c r="B292" s="240"/>
      <c r="C292" s="195">
        <v>14.3</v>
      </c>
      <c r="D292" s="236" t="s">
        <v>247</v>
      </c>
      <c r="E292" s="237"/>
      <c r="F292" s="238"/>
      <c r="G292" s="210" t="s">
        <v>143</v>
      </c>
      <c r="H292" s="207">
        <v>0.37219999999999998</v>
      </c>
      <c r="I292" s="197">
        <f>H292*100/H304</f>
        <v>0.48750777694096076</v>
      </c>
    </row>
    <row r="293" spans="1:9" ht="13.5" customHeight="1">
      <c r="A293" s="187">
        <v>260</v>
      </c>
      <c r="B293" s="240"/>
      <c r="C293" s="195" t="s">
        <v>447</v>
      </c>
      <c r="D293" s="236" t="s">
        <v>23</v>
      </c>
      <c r="E293" s="237"/>
      <c r="F293" s="238"/>
      <c r="G293" s="210" t="s">
        <v>147</v>
      </c>
      <c r="H293" s="207">
        <f>0.1445+0.71+0.19</f>
        <v>1.0445</v>
      </c>
      <c r="I293" s="197">
        <f>H293*100/H304</f>
        <v>1.3680867087985855</v>
      </c>
    </row>
    <row r="294" spans="1:9" ht="13.5" customHeight="1">
      <c r="A294" s="187">
        <v>261</v>
      </c>
      <c r="B294" s="240"/>
      <c r="C294" s="256">
        <v>17</v>
      </c>
      <c r="D294" s="254" t="s">
        <v>272</v>
      </c>
      <c r="E294" s="254" t="s">
        <v>448</v>
      </c>
      <c r="F294" s="188" t="s">
        <v>449</v>
      </c>
      <c r="G294" s="251" t="s">
        <v>143</v>
      </c>
      <c r="H294" s="248">
        <f>0.89+1.7055</f>
        <v>2.5954999999999999</v>
      </c>
      <c r="I294" s="245">
        <f>H294*100/H304</f>
        <v>3.3995874128163992</v>
      </c>
    </row>
    <row r="295" spans="1:9" ht="13.5" customHeight="1">
      <c r="A295" s="187">
        <v>262</v>
      </c>
      <c r="B295" s="240"/>
      <c r="C295" s="257"/>
      <c r="D295" s="240"/>
      <c r="E295" s="240"/>
      <c r="F295" s="188" t="s">
        <v>450</v>
      </c>
      <c r="G295" s="252"/>
      <c r="H295" s="249"/>
      <c r="I295" s="246"/>
    </row>
    <row r="296" spans="1:9" ht="13.5" customHeight="1">
      <c r="A296" s="187">
        <v>263</v>
      </c>
      <c r="B296" s="240"/>
      <c r="C296" s="257"/>
      <c r="D296" s="240"/>
      <c r="E296" s="240"/>
      <c r="F296" s="188" t="s">
        <v>451</v>
      </c>
      <c r="G296" s="252"/>
      <c r="H296" s="249"/>
      <c r="I296" s="246"/>
    </row>
    <row r="297" spans="1:9" ht="13.5" customHeight="1">
      <c r="A297" s="187">
        <v>264</v>
      </c>
      <c r="B297" s="240"/>
      <c r="C297" s="258"/>
      <c r="D297" s="255"/>
      <c r="E297" s="255"/>
      <c r="F297" s="188" t="s">
        <v>452</v>
      </c>
      <c r="G297" s="253"/>
      <c r="H297" s="250"/>
      <c r="I297" s="247"/>
    </row>
    <row r="298" spans="1:9" ht="13.5" customHeight="1">
      <c r="A298" s="187">
        <v>265</v>
      </c>
      <c r="B298" s="240"/>
      <c r="C298" s="195" t="s">
        <v>457</v>
      </c>
      <c r="D298" s="236" t="s">
        <v>378</v>
      </c>
      <c r="E298" s="237"/>
      <c r="F298" s="238"/>
      <c r="G298" s="210" t="s">
        <v>254</v>
      </c>
      <c r="H298" s="207">
        <f>0.9134+2.1961+4.1302+11.0676</f>
        <v>18.307300000000001</v>
      </c>
      <c r="I298" s="197">
        <f>H298*100/H304</f>
        <v>23.978912210615938</v>
      </c>
    </row>
    <row r="299" spans="1:9" ht="13.5" customHeight="1">
      <c r="A299" s="187">
        <v>266</v>
      </c>
      <c r="B299" s="240"/>
      <c r="C299" s="195" t="s">
        <v>453</v>
      </c>
      <c r="D299" s="236" t="s">
        <v>251</v>
      </c>
      <c r="E299" s="237"/>
      <c r="F299" s="238"/>
      <c r="G299" s="210" t="s">
        <v>254</v>
      </c>
      <c r="H299" s="207">
        <f>0.7144+2.1889+0.34+3.9485</f>
        <v>7.1917999999999997</v>
      </c>
      <c r="I299" s="197">
        <f>H299*100/H304</f>
        <v>9.4198238318216045</v>
      </c>
    </row>
    <row r="300" spans="1:9" ht="13.5" customHeight="1">
      <c r="A300" s="187">
        <v>267</v>
      </c>
      <c r="B300" s="240"/>
      <c r="C300" s="195">
        <v>34.799999999999997</v>
      </c>
      <c r="D300" s="236" t="s">
        <v>188</v>
      </c>
      <c r="E300" s="237"/>
      <c r="F300" s="238"/>
      <c r="G300" s="210" t="s">
        <v>254</v>
      </c>
      <c r="H300" s="207">
        <f>0.0844+1.76</f>
        <v>1.8444</v>
      </c>
      <c r="I300" s="197">
        <f>H300*100/H304</f>
        <v>2.4157961950293068</v>
      </c>
    </row>
    <row r="301" spans="1:9" ht="13.5" customHeight="1">
      <c r="A301" s="187">
        <v>268</v>
      </c>
      <c r="B301" s="240"/>
      <c r="C301" s="195" t="s">
        <v>454</v>
      </c>
      <c r="D301" s="236" t="s">
        <v>183</v>
      </c>
      <c r="E301" s="237"/>
      <c r="F301" s="238"/>
      <c r="G301" s="214" t="s">
        <v>123</v>
      </c>
      <c r="H301" s="207">
        <f>0.296+0.15+2.5041+0.3753</f>
        <v>3.3254000000000001</v>
      </c>
      <c r="I301" s="197">
        <f>H301*100/H304</f>
        <v>4.3556108582468323</v>
      </c>
    </row>
    <row r="302" spans="1:9" ht="13.5" customHeight="1">
      <c r="A302" s="187">
        <v>269</v>
      </c>
      <c r="B302" s="240"/>
      <c r="C302" s="195" t="s">
        <v>455</v>
      </c>
      <c r="D302" s="236" t="s">
        <v>251</v>
      </c>
      <c r="E302" s="237"/>
      <c r="F302" s="238"/>
      <c r="G302" s="214" t="s">
        <v>123</v>
      </c>
      <c r="H302" s="207">
        <f>2.9663+0.95+3.1891+0.1572</f>
        <v>7.2625999999999991</v>
      </c>
      <c r="I302" s="197">
        <f>H302*100/H304</f>
        <v>9.5125577130881815</v>
      </c>
    </row>
    <row r="303" spans="1:9" ht="13.5" customHeight="1">
      <c r="A303" s="187">
        <v>270</v>
      </c>
      <c r="B303" s="240"/>
      <c r="C303" s="195" t="s">
        <v>456</v>
      </c>
      <c r="D303" s="236" t="s">
        <v>23</v>
      </c>
      <c r="E303" s="237"/>
      <c r="F303" s="238"/>
      <c r="G303" s="214" t="s">
        <v>123</v>
      </c>
      <c r="H303" s="207">
        <f>4.4664+0.3+0.159+1.9326+0.28+0.41</f>
        <v>7.548</v>
      </c>
      <c r="I303" s="197">
        <f>H303*100/H304</f>
        <v>9.8863747994367852</v>
      </c>
    </row>
    <row r="304" spans="1:9" ht="13.5" customHeight="1" thickBot="1">
      <c r="A304" s="189" t="s">
        <v>485</v>
      </c>
      <c r="B304" s="241"/>
      <c r="C304" s="190"/>
      <c r="D304" s="191"/>
      <c r="E304" s="191"/>
      <c r="F304" s="191"/>
      <c r="G304" s="192" t="s">
        <v>263</v>
      </c>
      <c r="H304" s="193">
        <f>SUM(H289:H303)</f>
        <v>76.347499999999997</v>
      </c>
      <c r="I304" s="194">
        <v>100</v>
      </c>
    </row>
    <row r="305" spans="1:9" ht="13.5" customHeight="1">
      <c r="A305" s="185">
        <v>271</v>
      </c>
      <c r="B305" s="239">
        <v>30</v>
      </c>
      <c r="C305" s="199">
        <v>2.5</v>
      </c>
      <c r="D305" s="242" t="s">
        <v>23</v>
      </c>
      <c r="E305" s="243"/>
      <c r="F305" s="244"/>
      <c r="G305" s="211" t="s">
        <v>141</v>
      </c>
      <c r="H305" s="208">
        <v>0.11</v>
      </c>
      <c r="I305" s="201">
        <f>H305*100/H310</f>
        <v>0.63864375290292619</v>
      </c>
    </row>
    <row r="306" spans="1:9" ht="13.5" customHeight="1">
      <c r="A306" s="187">
        <v>272</v>
      </c>
      <c r="B306" s="240"/>
      <c r="C306" s="195">
        <v>27.4</v>
      </c>
      <c r="D306" s="236" t="s">
        <v>251</v>
      </c>
      <c r="E306" s="237"/>
      <c r="F306" s="238"/>
      <c r="G306" s="214" t="s">
        <v>141</v>
      </c>
      <c r="H306" s="207">
        <v>1.5075000000000001</v>
      </c>
      <c r="I306" s="197">
        <f>H306*100/H310</f>
        <v>8.7523223409196476</v>
      </c>
    </row>
    <row r="307" spans="1:9" ht="13.5" customHeight="1">
      <c r="A307" s="187">
        <v>273</v>
      </c>
      <c r="B307" s="240"/>
      <c r="C307" s="195">
        <v>38.11</v>
      </c>
      <c r="D307" s="236" t="s">
        <v>187</v>
      </c>
      <c r="E307" s="237"/>
      <c r="F307" s="238"/>
      <c r="G307" s="214" t="s">
        <v>123</v>
      </c>
      <c r="H307" s="207">
        <v>0.74450000000000005</v>
      </c>
      <c r="I307" s="197">
        <f>H307*100/H310</f>
        <v>4.3224570366929864</v>
      </c>
    </row>
    <row r="308" spans="1:9" ht="13.5" customHeight="1">
      <c r="A308" s="187">
        <v>274</v>
      </c>
      <c r="B308" s="240"/>
      <c r="C308" s="195">
        <v>39.299999999999997</v>
      </c>
      <c r="D308" s="236" t="s">
        <v>188</v>
      </c>
      <c r="E308" s="237"/>
      <c r="F308" s="238"/>
      <c r="G308" s="214" t="s">
        <v>123</v>
      </c>
      <c r="H308" s="207">
        <v>10.269500000000001</v>
      </c>
      <c r="I308" s="197">
        <f>H308*100/H310</f>
        <v>59.623200185787276</v>
      </c>
    </row>
    <row r="309" spans="1:9" ht="13.5" customHeight="1">
      <c r="A309" s="187">
        <v>275</v>
      </c>
      <c r="B309" s="240"/>
      <c r="C309" s="195" t="s">
        <v>458</v>
      </c>
      <c r="D309" s="236" t="s">
        <v>251</v>
      </c>
      <c r="E309" s="237"/>
      <c r="F309" s="238"/>
      <c r="G309" s="214" t="s">
        <v>123</v>
      </c>
      <c r="H309" s="207">
        <f>0.2495+4.343</f>
        <v>4.5925000000000002</v>
      </c>
      <c r="I309" s="197">
        <f>H309*100/H310</f>
        <v>26.663376683697166</v>
      </c>
    </row>
    <row r="310" spans="1:9" ht="13.5" customHeight="1" thickBot="1">
      <c r="A310" s="189" t="s">
        <v>485</v>
      </c>
      <c r="B310" s="241"/>
      <c r="C310" s="190"/>
      <c r="D310" s="191"/>
      <c r="E310" s="191"/>
      <c r="F310" s="191"/>
      <c r="G310" s="192" t="s">
        <v>263</v>
      </c>
      <c r="H310" s="193">
        <f>SUM(H305:H309)</f>
        <v>17.224</v>
      </c>
      <c r="I310" s="194">
        <v>100</v>
      </c>
    </row>
    <row r="311" spans="1:9" ht="13.5" customHeight="1">
      <c r="A311" s="185">
        <v>276</v>
      </c>
      <c r="B311" s="239">
        <v>31</v>
      </c>
      <c r="C311" s="199">
        <v>16.100000000000001</v>
      </c>
      <c r="D311" s="242" t="s">
        <v>23</v>
      </c>
      <c r="E311" s="243"/>
      <c r="F311" s="244"/>
      <c r="G311" s="210" t="s">
        <v>147</v>
      </c>
      <c r="H311" s="208">
        <v>1.175</v>
      </c>
      <c r="I311" s="201">
        <f>H311*100/H315</f>
        <v>4.2217894638507039</v>
      </c>
    </row>
    <row r="312" spans="1:9" ht="13.5" customHeight="1">
      <c r="A312" s="187">
        <v>277</v>
      </c>
      <c r="B312" s="240"/>
      <c r="C312" s="195">
        <v>28.4</v>
      </c>
      <c r="D312" s="236" t="s">
        <v>435</v>
      </c>
      <c r="E312" s="237"/>
      <c r="F312" s="238"/>
      <c r="G312" s="210" t="s">
        <v>139</v>
      </c>
      <c r="H312" s="207">
        <v>0.90500000000000003</v>
      </c>
      <c r="I312" s="197">
        <f>H312*100/H315</f>
        <v>3.2516761402424565</v>
      </c>
    </row>
    <row r="313" spans="1:9" ht="13.5" customHeight="1">
      <c r="A313" s="187">
        <v>278</v>
      </c>
      <c r="B313" s="240"/>
      <c r="C313" s="195" t="s">
        <v>459</v>
      </c>
      <c r="D313" s="236" t="s">
        <v>183</v>
      </c>
      <c r="E313" s="237"/>
      <c r="F313" s="238"/>
      <c r="G313" s="214" t="s">
        <v>123</v>
      </c>
      <c r="H313" s="207">
        <f>0.194+3.1422+0.6293</f>
        <v>3.9654999999999996</v>
      </c>
      <c r="I313" s="197">
        <f>H313*100/H315</f>
        <v>14.248090313957416</v>
      </c>
    </row>
    <row r="314" spans="1:9" ht="27" customHeight="1">
      <c r="A314" s="187">
        <v>279</v>
      </c>
      <c r="B314" s="240"/>
      <c r="C314" s="195" t="s">
        <v>460</v>
      </c>
      <c r="D314" s="236" t="s">
        <v>188</v>
      </c>
      <c r="E314" s="237"/>
      <c r="F314" s="238"/>
      <c r="G314" s="214" t="s">
        <v>123</v>
      </c>
      <c r="H314" s="207">
        <f>3.0361+0.1548+12.799+0.8814+4.915</f>
        <v>21.786299999999997</v>
      </c>
      <c r="I314" s="197">
        <f>H314*100/H315</f>
        <v>78.278444081949416</v>
      </c>
    </row>
    <row r="315" spans="1:9" ht="13.5" customHeight="1" thickBot="1">
      <c r="A315" s="189" t="s">
        <v>485</v>
      </c>
      <c r="B315" s="241"/>
      <c r="C315" s="190"/>
      <c r="D315" s="191"/>
      <c r="E315" s="191"/>
      <c r="F315" s="191"/>
      <c r="G315" s="192" t="s">
        <v>263</v>
      </c>
      <c r="H315" s="193">
        <f>SUM(H311:H314)</f>
        <v>27.831799999999998</v>
      </c>
      <c r="I315" s="194">
        <v>100</v>
      </c>
    </row>
    <row r="316" spans="1:9" ht="13.5" customHeight="1">
      <c r="A316" s="185">
        <v>280</v>
      </c>
      <c r="B316" s="239">
        <v>32</v>
      </c>
      <c r="C316" s="199">
        <v>1.5</v>
      </c>
      <c r="D316" s="242" t="s">
        <v>412</v>
      </c>
      <c r="E316" s="243"/>
      <c r="F316" s="244"/>
      <c r="G316" s="214" t="s">
        <v>141</v>
      </c>
      <c r="H316" s="208">
        <f>5.5644+0.22</f>
        <v>5.7843999999999998</v>
      </c>
      <c r="I316" s="201">
        <f>H316*100/H320</f>
        <v>44.172584956090112</v>
      </c>
    </row>
    <row r="317" spans="1:9" ht="13.5" customHeight="1">
      <c r="A317" s="187">
        <v>281</v>
      </c>
      <c r="B317" s="240"/>
      <c r="C317" s="195">
        <v>3.2</v>
      </c>
      <c r="D317" s="236" t="s">
        <v>446</v>
      </c>
      <c r="E317" s="237"/>
      <c r="F317" s="238"/>
      <c r="G317" s="214" t="s">
        <v>141</v>
      </c>
      <c r="H317" s="207">
        <f>0.5848+0.41</f>
        <v>0.99479999999999991</v>
      </c>
      <c r="I317" s="197">
        <f>H317*100/H320</f>
        <v>7.5967926689576171</v>
      </c>
    </row>
    <row r="318" spans="1:9" ht="13.5" customHeight="1">
      <c r="A318" s="187">
        <v>282</v>
      </c>
      <c r="B318" s="240"/>
      <c r="C318" s="195">
        <v>4.5</v>
      </c>
      <c r="D318" s="236" t="s">
        <v>23</v>
      </c>
      <c r="E318" s="237"/>
      <c r="F318" s="238"/>
      <c r="G318" s="210" t="s">
        <v>487</v>
      </c>
      <c r="H318" s="207">
        <f>0.5607+5.0651</f>
        <v>5.6257999999999999</v>
      </c>
      <c r="I318" s="197">
        <f>H318*100/H320</f>
        <v>42.961435662466599</v>
      </c>
    </row>
    <row r="319" spans="1:9" ht="13.5" customHeight="1">
      <c r="A319" s="187">
        <v>283</v>
      </c>
      <c r="B319" s="240"/>
      <c r="C319" s="195">
        <v>41.3</v>
      </c>
      <c r="D319" s="236" t="s">
        <v>23</v>
      </c>
      <c r="E319" s="237"/>
      <c r="F319" s="238"/>
      <c r="G319" s="214" t="s">
        <v>123</v>
      </c>
      <c r="H319" s="207">
        <f>0.51+0.18</f>
        <v>0.69</v>
      </c>
      <c r="I319" s="197">
        <f>H319*100/H320</f>
        <v>5.2691867124856824</v>
      </c>
    </row>
    <row r="320" spans="1:9" ht="13.5" customHeight="1" thickBot="1">
      <c r="A320" s="189" t="s">
        <v>485</v>
      </c>
      <c r="B320" s="241"/>
      <c r="C320" s="190"/>
      <c r="D320" s="191"/>
      <c r="E320" s="191"/>
      <c r="F320" s="191"/>
      <c r="G320" s="192" t="s">
        <v>263</v>
      </c>
      <c r="H320" s="193">
        <f>SUM(H316:H319)</f>
        <v>13.094999999999999</v>
      </c>
      <c r="I320" s="194">
        <v>100</v>
      </c>
    </row>
    <row r="321" spans="1:9" ht="13.5" customHeight="1">
      <c r="A321" s="185">
        <v>284</v>
      </c>
      <c r="B321" s="235">
        <v>33</v>
      </c>
      <c r="C321" s="199" t="s">
        <v>461</v>
      </c>
      <c r="D321" s="242" t="s">
        <v>23</v>
      </c>
      <c r="E321" s="243"/>
      <c r="F321" s="244"/>
      <c r="G321" s="215" t="s">
        <v>141</v>
      </c>
      <c r="H321" s="208">
        <f>2.035+1.5132+5.7945+14.0766+0.26+0.2185</f>
        <v>23.8978</v>
      </c>
      <c r="I321" s="201">
        <f>H321*100/H328</f>
        <v>34.584420527381369</v>
      </c>
    </row>
    <row r="322" spans="1:9" ht="13.5" customHeight="1">
      <c r="A322" s="187">
        <v>285</v>
      </c>
      <c r="B322" s="240">
        <v>33</v>
      </c>
      <c r="C322" s="195">
        <v>25.7</v>
      </c>
      <c r="D322" s="236" t="s">
        <v>378</v>
      </c>
      <c r="E322" s="237"/>
      <c r="F322" s="238"/>
      <c r="G322" s="214" t="s">
        <v>254</v>
      </c>
      <c r="H322" s="207">
        <f>1.0463+1.8261</f>
        <v>2.8723999999999998</v>
      </c>
      <c r="I322" s="197">
        <f>H322*100/H328</f>
        <v>4.1568801112592055</v>
      </c>
    </row>
    <row r="323" spans="1:9" ht="13.5" customHeight="1">
      <c r="A323" s="187">
        <v>286</v>
      </c>
      <c r="B323" s="240"/>
      <c r="C323" s="195">
        <v>26.2</v>
      </c>
      <c r="D323" s="236" t="s">
        <v>378</v>
      </c>
      <c r="E323" s="237"/>
      <c r="F323" s="238"/>
      <c r="G323" s="214" t="s">
        <v>254</v>
      </c>
      <c r="H323" s="207">
        <v>0.38</v>
      </c>
      <c r="I323" s="197">
        <f>H323*100/H328</f>
        <v>0.54992843694419236</v>
      </c>
    </row>
    <row r="324" spans="1:9" ht="13.5" customHeight="1">
      <c r="A324" s="187">
        <v>287</v>
      </c>
      <c r="B324" s="240"/>
      <c r="C324" s="195">
        <v>32.299999999999997</v>
      </c>
      <c r="D324" s="236" t="s">
        <v>252</v>
      </c>
      <c r="E324" s="237"/>
      <c r="F324" s="238"/>
      <c r="G324" s="188" t="s">
        <v>254</v>
      </c>
      <c r="H324" s="207">
        <v>1.2999999999999999E-2</v>
      </c>
      <c r="I324" s="197">
        <f>H324*100/H328</f>
        <v>1.8813341263880266E-2</v>
      </c>
    </row>
    <row r="325" spans="1:9" ht="13.5" customHeight="1">
      <c r="A325" s="187">
        <v>288</v>
      </c>
      <c r="B325" s="240"/>
      <c r="C325" s="195" t="s">
        <v>462</v>
      </c>
      <c r="D325" s="236" t="s">
        <v>187</v>
      </c>
      <c r="E325" s="237"/>
      <c r="F325" s="238"/>
      <c r="G325" s="214" t="s">
        <v>123</v>
      </c>
      <c r="H325" s="207">
        <f>4.2498+0.2992+2.5091+2.0583</f>
        <v>9.1163999999999987</v>
      </c>
      <c r="I325" s="197">
        <f>H325*100/H328</f>
        <v>13.193072638310618</v>
      </c>
    </row>
    <row r="326" spans="1:9" ht="13.5" customHeight="1">
      <c r="A326" s="187">
        <v>289</v>
      </c>
      <c r="B326" s="240"/>
      <c r="C326" s="195">
        <v>41.13</v>
      </c>
      <c r="D326" s="236" t="s">
        <v>23</v>
      </c>
      <c r="E326" s="237"/>
      <c r="F326" s="238"/>
      <c r="G326" s="214" t="s">
        <v>123</v>
      </c>
      <c r="H326" s="207">
        <f>13.909+18.3913</f>
        <v>32.3003</v>
      </c>
      <c r="I326" s="197">
        <f>H326*100/H328</f>
        <v>46.744351294285522</v>
      </c>
    </row>
    <row r="327" spans="1:9" ht="13.5" customHeight="1">
      <c r="A327" s="187">
        <v>290</v>
      </c>
      <c r="B327" s="240"/>
      <c r="C327" s="195">
        <v>43.1</v>
      </c>
      <c r="D327" s="236" t="s">
        <v>247</v>
      </c>
      <c r="E327" s="237"/>
      <c r="F327" s="238"/>
      <c r="G327" s="188" t="s">
        <v>256</v>
      </c>
      <c r="H327" s="207">
        <v>0.52</v>
      </c>
      <c r="I327" s="197">
        <f>H327*100/H328</f>
        <v>0.7525336505552106</v>
      </c>
    </row>
    <row r="328" spans="1:9" ht="13.5" customHeight="1" thickBot="1">
      <c r="A328" s="189" t="s">
        <v>485</v>
      </c>
      <c r="B328" s="241"/>
      <c r="C328" s="190"/>
      <c r="D328" s="191"/>
      <c r="E328" s="191"/>
      <c r="F328" s="191"/>
      <c r="G328" s="192" t="s">
        <v>263</v>
      </c>
      <c r="H328" s="193">
        <f>SUM(H321:H327)</f>
        <v>69.099900000000005</v>
      </c>
      <c r="I328" s="194">
        <v>100</v>
      </c>
    </row>
    <row r="329" spans="1:9" ht="13.5" customHeight="1">
      <c r="A329" s="185">
        <v>291</v>
      </c>
      <c r="B329" s="239">
        <v>34</v>
      </c>
      <c r="C329" s="199">
        <v>2.2000000000000002</v>
      </c>
      <c r="D329" s="242" t="s">
        <v>23</v>
      </c>
      <c r="E329" s="243"/>
      <c r="F329" s="244"/>
      <c r="G329" s="186" t="s">
        <v>141</v>
      </c>
      <c r="H329" s="208">
        <f>15.9913+16.7288</f>
        <v>32.720100000000002</v>
      </c>
      <c r="I329" s="201">
        <f>H329*100/H335</f>
        <v>40.048101637658803</v>
      </c>
    </row>
    <row r="330" spans="1:9" ht="13.5" customHeight="1">
      <c r="A330" s="187">
        <v>292</v>
      </c>
      <c r="B330" s="240"/>
      <c r="C330" s="195">
        <v>5.3</v>
      </c>
      <c r="D330" s="236" t="s">
        <v>250</v>
      </c>
      <c r="E330" s="237"/>
      <c r="F330" s="238"/>
      <c r="G330" s="188">
        <v>8.4</v>
      </c>
      <c r="H330" s="207">
        <f>1.9796+3.8209</f>
        <v>5.8004999999999995</v>
      </c>
      <c r="I330" s="197">
        <f>H330*100/H335</f>
        <v>7.099581405595945</v>
      </c>
    </row>
    <row r="331" spans="1:9" ht="13.5" customHeight="1">
      <c r="A331" s="187">
        <v>293</v>
      </c>
      <c r="B331" s="240"/>
      <c r="C331" s="195">
        <v>14.3</v>
      </c>
      <c r="D331" s="236" t="s">
        <v>247</v>
      </c>
      <c r="E331" s="237"/>
      <c r="F331" s="238"/>
      <c r="G331" s="188" t="s">
        <v>143</v>
      </c>
      <c r="H331" s="207">
        <v>0.60560000000000003</v>
      </c>
      <c r="I331" s="197">
        <f>H331*100/H335</f>
        <v>0.74123032483904916</v>
      </c>
    </row>
    <row r="332" spans="1:9" ht="13.5" customHeight="1">
      <c r="A332" s="187">
        <v>294</v>
      </c>
      <c r="B332" s="240"/>
      <c r="C332" s="195" t="s">
        <v>463</v>
      </c>
      <c r="D332" s="236" t="s">
        <v>378</v>
      </c>
      <c r="E332" s="237"/>
      <c r="F332" s="238"/>
      <c r="G332" s="188" t="s">
        <v>254</v>
      </c>
      <c r="H332" s="207">
        <f>0.29+3.6548+10.5042+0.6956+4.658</f>
        <v>19.802600000000002</v>
      </c>
      <c r="I332" s="197">
        <f>H332*100/H335</f>
        <v>24.237595162909109</v>
      </c>
    </row>
    <row r="333" spans="1:9" ht="13.5" customHeight="1">
      <c r="A333" s="187">
        <v>295</v>
      </c>
      <c r="B333" s="240"/>
      <c r="C333" s="195">
        <v>33.299999999999997</v>
      </c>
      <c r="D333" s="236" t="s">
        <v>251</v>
      </c>
      <c r="E333" s="237"/>
      <c r="F333" s="238"/>
      <c r="G333" s="210" t="s">
        <v>254</v>
      </c>
      <c r="H333" s="207">
        <f>0.2+6.732</f>
        <v>6.9320000000000004</v>
      </c>
      <c r="I333" s="197">
        <f>H333*100/H335</f>
        <v>8.4844924236860777</v>
      </c>
    </row>
    <row r="334" spans="1:9" ht="13.5" customHeight="1">
      <c r="A334" s="187">
        <v>296</v>
      </c>
      <c r="B334" s="240"/>
      <c r="C334" s="195" t="s">
        <v>464</v>
      </c>
      <c r="D334" s="236" t="s">
        <v>23</v>
      </c>
      <c r="E334" s="237"/>
      <c r="F334" s="238"/>
      <c r="G334" s="214" t="s">
        <v>123</v>
      </c>
      <c r="H334" s="207">
        <f>5.7778+9.1002+0.72+0.2432</f>
        <v>15.841200000000001</v>
      </c>
      <c r="I334" s="197">
        <f>H334*100/H335</f>
        <v>19.388999045311007</v>
      </c>
    </row>
    <row r="335" spans="1:9" ht="13.5" customHeight="1" thickBot="1">
      <c r="A335" s="189" t="s">
        <v>485</v>
      </c>
      <c r="B335" s="241"/>
      <c r="C335" s="190"/>
      <c r="D335" s="191"/>
      <c r="E335" s="191"/>
      <c r="F335" s="191"/>
      <c r="G335" s="192" t="s">
        <v>263</v>
      </c>
      <c r="H335" s="193">
        <f>SUM(H329:H334)</f>
        <v>81.702000000000012</v>
      </c>
      <c r="I335" s="194">
        <v>100</v>
      </c>
    </row>
    <row r="336" spans="1:9" ht="13.5" customHeight="1">
      <c r="A336" s="185">
        <v>297</v>
      </c>
      <c r="B336" s="239">
        <v>35</v>
      </c>
      <c r="C336" s="199">
        <v>2.15</v>
      </c>
      <c r="D336" s="242" t="s">
        <v>23</v>
      </c>
      <c r="E336" s="243"/>
      <c r="F336" s="244"/>
      <c r="G336" s="186" t="s">
        <v>141</v>
      </c>
      <c r="H336" s="208">
        <f>1.6086+5.834</f>
        <v>7.4425999999999997</v>
      </c>
      <c r="I336" s="201">
        <f>H336*100/H344</f>
        <v>13.03752233472305</v>
      </c>
    </row>
    <row r="337" spans="1:9" ht="13.5" customHeight="1">
      <c r="A337" s="187">
        <v>298</v>
      </c>
      <c r="B337" s="240"/>
      <c r="C337" s="195">
        <v>4.3</v>
      </c>
      <c r="D337" s="236" t="s">
        <v>23</v>
      </c>
      <c r="E337" s="237"/>
      <c r="F337" s="238"/>
      <c r="G337" s="188" t="s">
        <v>487</v>
      </c>
      <c r="H337" s="207">
        <v>0.90939999999999999</v>
      </c>
      <c r="I337" s="197">
        <f>H337*100/H344</f>
        <v>1.593035069894545</v>
      </c>
    </row>
    <row r="338" spans="1:9" ht="13.5" customHeight="1">
      <c r="A338" s="187">
        <v>299</v>
      </c>
      <c r="B338" s="240"/>
      <c r="C338" s="195">
        <v>27.2</v>
      </c>
      <c r="D338" s="236" t="s">
        <v>251</v>
      </c>
      <c r="E338" s="237"/>
      <c r="F338" s="238"/>
      <c r="G338" s="214" t="s">
        <v>141</v>
      </c>
      <c r="H338" s="207">
        <v>0.18</v>
      </c>
      <c r="I338" s="197">
        <f>H338*100/H344</f>
        <v>0.31531373716848266</v>
      </c>
    </row>
    <row r="339" spans="1:9" ht="13.5" customHeight="1">
      <c r="A339" s="187">
        <v>300</v>
      </c>
      <c r="B339" s="240"/>
      <c r="C339" s="195">
        <v>28.3</v>
      </c>
      <c r="D339" s="236" t="s">
        <v>435</v>
      </c>
      <c r="E339" s="237"/>
      <c r="F339" s="238"/>
      <c r="G339" s="210" t="s">
        <v>139</v>
      </c>
      <c r="H339" s="207">
        <f>1.8528+3.9232</f>
        <v>5.7759999999999998</v>
      </c>
      <c r="I339" s="197">
        <f>H339*100/H344</f>
        <v>10.118067477139755</v>
      </c>
    </row>
    <row r="340" spans="1:9" ht="13.5" customHeight="1">
      <c r="A340" s="187">
        <v>301</v>
      </c>
      <c r="B340" s="240"/>
      <c r="C340" s="195">
        <v>36.700000000000003</v>
      </c>
      <c r="D340" s="236" t="s">
        <v>183</v>
      </c>
      <c r="E340" s="237"/>
      <c r="F340" s="238"/>
      <c r="G340" s="214" t="s">
        <v>123</v>
      </c>
      <c r="H340" s="207">
        <f>6.2468+20.5396</f>
        <v>26.7864</v>
      </c>
      <c r="I340" s="197">
        <f>H340*100/H344</f>
        <v>46.922888273832463</v>
      </c>
    </row>
    <row r="341" spans="1:9" ht="13.5" customHeight="1">
      <c r="A341" s="187">
        <v>302</v>
      </c>
      <c r="B341" s="240"/>
      <c r="C341" s="195">
        <v>38.700000000000003</v>
      </c>
      <c r="D341" s="236" t="s">
        <v>187</v>
      </c>
      <c r="E341" s="237"/>
      <c r="F341" s="238"/>
      <c r="G341" s="214" t="s">
        <v>123</v>
      </c>
      <c r="H341" s="207">
        <f>2.8877+0.4</f>
        <v>3.2877000000000001</v>
      </c>
      <c r="I341" s="197">
        <f>H341*100/H344</f>
        <v>5.7592054093823348</v>
      </c>
    </row>
    <row r="342" spans="1:9" ht="13.5" customHeight="1">
      <c r="A342" s="187">
        <v>303</v>
      </c>
      <c r="B342" s="240"/>
      <c r="C342" s="195">
        <v>41.1</v>
      </c>
      <c r="D342" s="236" t="s">
        <v>23</v>
      </c>
      <c r="E342" s="237"/>
      <c r="F342" s="238"/>
      <c r="G342" s="214" t="s">
        <v>123</v>
      </c>
      <c r="H342" s="207">
        <f>0.67+2.1954</f>
        <v>2.8653999999999997</v>
      </c>
      <c r="I342" s="197">
        <f>H342*100/H344</f>
        <v>5.0194443471253889</v>
      </c>
    </row>
    <row r="343" spans="1:9" ht="13.5" customHeight="1">
      <c r="A343" s="187">
        <v>304</v>
      </c>
      <c r="B343" s="240"/>
      <c r="C343" s="195">
        <v>45.3</v>
      </c>
      <c r="D343" s="236" t="s">
        <v>446</v>
      </c>
      <c r="E343" s="237"/>
      <c r="F343" s="238"/>
      <c r="G343" s="188" t="s">
        <v>120</v>
      </c>
      <c r="H343" s="207">
        <f>2.7021+7.1364</f>
        <v>9.8384999999999998</v>
      </c>
      <c r="I343" s="197">
        <f>H343*100/H344</f>
        <v>17.23452335073398</v>
      </c>
    </row>
    <row r="344" spans="1:9" ht="13.5" customHeight="1" thickBot="1">
      <c r="A344" s="189" t="s">
        <v>485</v>
      </c>
      <c r="B344" s="241"/>
      <c r="C344" s="190"/>
      <c r="D344" s="191"/>
      <c r="E344" s="191"/>
      <c r="F344" s="191"/>
      <c r="G344" s="192" t="s">
        <v>263</v>
      </c>
      <c r="H344" s="193">
        <f>SUM(H336:H343)</f>
        <v>57.085999999999999</v>
      </c>
      <c r="I344" s="194">
        <v>100</v>
      </c>
    </row>
    <row r="345" spans="1:9" ht="13.5" customHeight="1">
      <c r="A345" s="185">
        <v>305</v>
      </c>
      <c r="B345" s="239">
        <v>36</v>
      </c>
      <c r="C345" s="199">
        <v>4.2</v>
      </c>
      <c r="D345" s="242" t="s">
        <v>23</v>
      </c>
      <c r="E345" s="243"/>
      <c r="F345" s="244"/>
      <c r="G345" s="186" t="s">
        <v>487</v>
      </c>
      <c r="H345" s="208">
        <f>4.9183+0.3</f>
        <v>5.2183000000000002</v>
      </c>
      <c r="I345" s="201">
        <f>H345*100/H349</f>
        <v>37.578223454434166</v>
      </c>
    </row>
    <row r="346" spans="1:9" ht="13.5" customHeight="1">
      <c r="A346" s="187">
        <v>306</v>
      </c>
      <c r="B346" s="240"/>
      <c r="C346" s="195">
        <v>35.1</v>
      </c>
      <c r="D346" s="236" t="s">
        <v>188</v>
      </c>
      <c r="E346" s="237"/>
      <c r="F346" s="238"/>
      <c r="G346" s="214" t="s">
        <v>123</v>
      </c>
      <c r="H346" s="207">
        <v>3.964</v>
      </c>
      <c r="I346" s="197">
        <f>H346*100/H349</f>
        <v>28.545709862096277</v>
      </c>
    </row>
    <row r="347" spans="1:9" ht="13.5" customHeight="1">
      <c r="A347" s="187">
        <v>307</v>
      </c>
      <c r="B347" s="240"/>
      <c r="C347" s="195">
        <v>39.6</v>
      </c>
      <c r="D347" s="236" t="s">
        <v>188</v>
      </c>
      <c r="E347" s="237"/>
      <c r="F347" s="238"/>
      <c r="G347" s="214" t="s">
        <v>123</v>
      </c>
      <c r="H347" s="207">
        <f>4.0642+0.11</f>
        <v>4.1741999999999999</v>
      </c>
      <c r="I347" s="197">
        <f>H347*100/H349</f>
        <v>30.059410218557595</v>
      </c>
    </row>
    <row r="348" spans="1:9" ht="13.5" customHeight="1">
      <c r="A348" s="187">
        <v>308</v>
      </c>
      <c r="B348" s="240"/>
      <c r="C348" s="195">
        <v>41.18</v>
      </c>
      <c r="D348" s="236" t="s">
        <v>23</v>
      </c>
      <c r="E348" s="237"/>
      <c r="F348" s="238"/>
      <c r="G348" s="214" t="s">
        <v>123</v>
      </c>
      <c r="H348" s="207">
        <v>0.53</v>
      </c>
      <c r="I348" s="197">
        <f>H348*100/H349</f>
        <v>3.816656464911965</v>
      </c>
    </row>
    <row r="349" spans="1:9" ht="13.5" customHeight="1" thickBot="1">
      <c r="A349" s="189" t="s">
        <v>485</v>
      </c>
      <c r="B349" s="241"/>
      <c r="C349" s="190"/>
      <c r="D349" s="191"/>
      <c r="E349" s="191"/>
      <c r="F349" s="191"/>
      <c r="G349" s="192" t="s">
        <v>263</v>
      </c>
      <c r="H349" s="193">
        <f>SUM(H345:H348)</f>
        <v>13.8865</v>
      </c>
      <c r="I349" s="194">
        <v>100</v>
      </c>
    </row>
    <row r="350" spans="1:9" ht="13.5" customHeight="1">
      <c r="A350" s="185">
        <v>309</v>
      </c>
      <c r="B350" s="239">
        <v>37</v>
      </c>
      <c r="C350" s="220">
        <v>2.1</v>
      </c>
      <c r="D350" s="242" t="s">
        <v>23</v>
      </c>
      <c r="E350" s="243"/>
      <c r="F350" s="244"/>
      <c r="G350" s="233" t="s">
        <v>141</v>
      </c>
      <c r="H350" s="221">
        <f>0.0742+1.2387</f>
        <v>1.3129</v>
      </c>
      <c r="I350" s="222">
        <f>H350*100/H373</f>
        <v>4.285341254039233</v>
      </c>
    </row>
    <row r="351" spans="1:9" ht="13.5" customHeight="1">
      <c r="A351" s="187">
        <v>310</v>
      </c>
      <c r="B351" s="240"/>
      <c r="C351" s="223" t="s">
        <v>479</v>
      </c>
      <c r="D351" s="236" t="s">
        <v>23</v>
      </c>
      <c r="E351" s="237"/>
      <c r="F351" s="238"/>
      <c r="G351" s="234" t="s">
        <v>487</v>
      </c>
      <c r="H351" s="224">
        <f>0.3642+0.8659+0.6622+1.5607</f>
        <v>3.4530000000000003</v>
      </c>
      <c r="I351" s="225">
        <f>H351*100/H373</f>
        <v>11.270685772105624</v>
      </c>
    </row>
    <row r="352" spans="1:9" ht="13.5" customHeight="1">
      <c r="A352" s="187">
        <v>311</v>
      </c>
      <c r="B352" s="240"/>
      <c r="C352" s="297">
        <v>23</v>
      </c>
      <c r="D352" s="254" t="s">
        <v>341</v>
      </c>
      <c r="E352" s="254" t="s">
        <v>465</v>
      </c>
      <c r="F352" s="188" t="s">
        <v>184</v>
      </c>
      <c r="G352" s="251" t="s">
        <v>129</v>
      </c>
      <c r="H352" s="294">
        <f>1.0273+0.2205</f>
        <v>1.2478</v>
      </c>
      <c r="I352" s="245">
        <f>H352*100/H373</f>
        <v>4.0728530861376768</v>
      </c>
    </row>
    <row r="353" spans="1:9" ht="13.5" customHeight="1">
      <c r="A353" s="187">
        <v>312</v>
      </c>
      <c r="B353" s="240"/>
      <c r="C353" s="298"/>
      <c r="D353" s="240"/>
      <c r="E353" s="240"/>
      <c r="F353" s="188" t="s">
        <v>466</v>
      </c>
      <c r="G353" s="252"/>
      <c r="H353" s="295"/>
      <c r="I353" s="246"/>
    </row>
    <row r="354" spans="1:9" ht="13.5" customHeight="1">
      <c r="A354" s="187">
        <v>313</v>
      </c>
      <c r="B354" s="240"/>
      <c r="C354" s="298"/>
      <c r="D354" s="240"/>
      <c r="E354" s="240"/>
      <c r="F354" s="188" t="s">
        <v>467</v>
      </c>
      <c r="G354" s="252"/>
      <c r="H354" s="295"/>
      <c r="I354" s="246"/>
    </row>
    <row r="355" spans="1:9" ht="13.5" customHeight="1">
      <c r="A355" s="187">
        <v>314</v>
      </c>
      <c r="B355" s="240"/>
      <c r="C355" s="298"/>
      <c r="D355" s="240"/>
      <c r="E355" s="240"/>
      <c r="F355" s="188" t="s">
        <v>468</v>
      </c>
      <c r="G355" s="252"/>
      <c r="H355" s="295"/>
      <c r="I355" s="246"/>
    </row>
    <row r="356" spans="1:9" ht="13.5" customHeight="1">
      <c r="A356" s="187">
        <v>315</v>
      </c>
      <c r="B356" s="240"/>
      <c r="C356" s="298"/>
      <c r="D356" s="240"/>
      <c r="E356" s="240"/>
      <c r="F356" s="188" t="s">
        <v>469</v>
      </c>
      <c r="G356" s="252"/>
      <c r="H356" s="295"/>
      <c r="I356" s="246"/>
    </row>
    <row r="357" spans="1:9" ht="13.5" customHeight="1">
      <c r="A357" s="187">
        <v>316</v>
      </c>
      <c r="B357" s="240"/>
      <c r="C357" s="299"/>
      <c r="D357" s="255"/>
      <c r="E357" s="255"/>
      <c r="F357" s="188" t="s">
        <v>470</v>
      </c>
      <c r="G357" s="253"/>
      <c r="H357" s="296"/>
      <c r="I357" s="247"/>
    </row>
    <row r="358" spans="1:9" ht="13.5" customHeight="1">
      <c r="A358" s="187">
        <v>317</v>
      </c>
      <c r="B358" s="240"/>
      <c r="C358" s="226">
        <v>24</v>
      </c>
      <c r="D358" s="236" t="s">
        <v>471</v>
      </c>
      <c r="E358" s="237"/>
      <c r="F358" s="238"/>
      <c r="G358" s="210" t="s">
        <v>194</v>
      </c>
      <c r="H358" s="227">
        <v>7.5600000000000001E-2</v>
      </c>
      <c r="I358" s="197">
        <f>H358*100/H373</f>
        <v>0.24676045304696936</v>
      </c>
    </row>
    <row r="359" spans="1:9" ht="13.5" customHeight="1">
      <c r="A359" s="187">
        <v>318</v>
      </c>
      <c r="B359" s="240"/>
      <c r="C359" s="228" t="s">
        <v>475</v>
      </c>
      <c r="D359" s="236" t="s">
        <v>378</v>
      </c>
      <c r="E359" s="237"/>
      <c r="F359" s="238"/>
      <c r="G359" s="210" t="s">
        <v>254</v>
      </c>
      <c r="H359" s="227">
        <v>0.79389999999999994</v>
      </c>
      <c r="I359" s="197">
        <f>H359*100/H373</f>
        <v>2.591311159708849</v>
      </c>
    </row>
    <row r="360" spans="1:9" ht="13.5" customHeight="1">
      <c r="A360" s="187">
        <v>319</v>
      </c>
      <c r="B360" s="240"/>
      <c r="C360" s="195" t="s">
        <v>476</v>
      </c>
      <c r="D360" s="236" t="s">
        <v>251</v>
      </c>
      <c r="E360" s="237"/>
      <c r="F360" s="238"/>
      <c r="G360" s="214" t="s">
        <v>141</v>
      </c>
      <c r="H360" s="227">
        <v>1.3262</v>
      </c>
      <c r="I360" s="197">
        <f>H360*100/H373</f>
        <v>4.3287528152234227</v>
      </c>
    </row>
    <row r="361" spans="1:9" ht="13.5" customHeight="1">
      <c r="A361" s="187">
        <v>320</v>
      </c>
      <c r="B361" s="240"/>
      <c r="C361" s="195">
        <v>28.4</v>
      </c>
      <c r="D361" s="236" t="s">
        <v>435</v>
      </c>
      <c r="E361" s="237"/>
      <c r="F361" s="238"/>
      <c r="G361" s="210" t="s">
        <v>139</v>
      </c>
      <c r="H361" s="227">
        <v>0.18</v>
      </c>
      <c r="I361" s="197">
        <f>H361*100/H373</f>
        <v>0.58752488820706983</v>
      </c>
    </row>
    <row r="362" spans="1:9" ht="13.5" customHeight="1">
      <c r="A362" s="187">
        <v>321</v>
      </c>
      <c r="B362" s="240"/>
      <c r="C362" s="195">
        <v>29.2</v>
      </c>
      <c r="D362" s="236" t="s">
        <v>435</v>
      </c>
      <c r="E362" s="237"/>
      <c r="F362" s="238"/>
      <c r="G362" s="214" t="s">
        <v>139</v>
      </c>
      <c r="H362" s="227">
        <v>3.0541999999999998</v>
      </c>
      <c r="I362" s="197">
        <f>H362*100/H373</f>
        <v>9.9689917420112923</v>
      </c>
    </row>
    <row r="363" spans="1:9" ht="13.5" customHeight="1">
      <c r="A363" s="187">
        <v>322</v>
      </c>
      <c r="B363" s="240"/>
      <c r="C363" s="195">
        <v>31.2</v>
      </c>
      <c r="D363" s="236" t="s">
        <v>178</v>
      </c>
      <c r="E363" s="237"/>
      <c r="F363" s="238"/>
      <c r="G363" s="229" t="s">
        <v>127</v>
      </c>
      <c r="H363" s="227">
        <v>1.0245</v>
      </c>
      <c r="I363" s="197">
        <f>H363*100/H373</f>
        <v>3.3439958220452395</v>
      </c>
    </row>
    <row r="364" spans="1:9" ht="13.5" customHeight="1">
      <c r="A364" s="187">
        <v>323</v>
      </c>
      <c r="B364" s="240"/>
      <c r="C364" s="195">
        <v>33.1</v>
      </c>
      <c r="D364" s="236" t="s">
        <v>251</v>
      </c>
      <c r="E364" s="237"/>
      <c r="F364" s="238"/>
      <c r="G364" s="210" t="s">
        <v>254</v>
      </c>
      <c r="H364" s="227">
        <v>3.0064000000000002</v>
      </c>
      <c r="I364" s="197">
        <f>H364*100/H373</f>
        <v>9.8129712439207513</v>
      </c>
    </row>
    <row r="365" spans="1:9" ht="13.5" customHeight="1">
      <c r="A365" s="187">
        <v>324</v>
      </c>
      <c r="B365" s="240"/>
      <c r="C365" s="195" t="s">
        <v>474</v>
      </c>
      <c r="D365" s="236" t="s">
        <v>188</v>
      </c>
      <c r="E365" s="237"/>
      <c r="F365" s="238"/>
      <c r="G365" s="210" t="s">
        <v>254</v>
      </c>
      <c r="H365" s="227">
        <v>1.1347</v>
      </c>
      <c r="I365" s="197">
        <f>H365*100/H373</f>
        <v>3.7036916147142342</v>
      </c>
    </row>
    <row r="366" spans="1:9" ht="13.5" customHeight="1">
      <c r="A366" s="187">
        <v>325</v>
      </c>
      <c r="B366" s="240"/>
      <c r="C366" s="195">
        <v>36.6</v>
      </c>
      <c r="D366" s="236" t="s">
        <v>183</v>
      </c>
      <c r="E366" s="237"/>
      <c r="F366" s="238"/>
      <c r="G366" s="214" t="s">
        <v>123</v>
      </c>
      <c r="H366" s="227">
        <v>0.7238</v>
      </c>
      <c r="I366" s="197">
        <f>H366*100/H373</f>
        <v>2.3625028560237618</v>
      </c>
    </row>
    <row r="367" spans="1:9" ht="32.25" customHeight="1">
      <c r="A367" s="187">
        <v>326</v>
      </c>
      <c r="B367" s="240"/>
      <c r="C367" s="195" t="s">
        <v>477</v>
      </c>
      <c r="D367" s="236" t="s">
        <v>187</v>
      </c>
      <c r="E367" s="237"/>
      <c r="F367" s="238"/>
      <c r="G367" s="214" t="s">
        <v>123</v>
      </c>
      <c r="H367" s="227">
        <v>2.6442000000000001</v>
      </c>
      <c r="I367" s="197">
        <f>H367*100/H373</f>
        <v>8.6307406077618563</v>
      </c>
    </row>
    <row r="368" spans="1:9" ht="13.5" customHeight="1">
      <c r="A368" s="187">
        <v>327</v>
      </c>
      <c r="B368" s="240"/>
      <c r="C368" s="195" t="s">
        <v>472</v>
      </c>
      <c r="D368" s="236" t="s">
        <v>188</v>
      </c>
      <c r="E368" s="237"/>
      <c r="F368" s="238"/>
      <c r="G368" s="214" t="s">
        <v>123</v>
      </c>
      <c r="H368" s="227">
        <v>0.58350000000000002</v>
      </c>
      <c r="I368" s="197">
        <f>H368*100/H373</f>
        <v>1.9045598459379183</v>
      </c>
    </row>
    <row r="369" spans="1:9" ht="13.5" customHeight="1">
      <c r="A369" s="187">
        <v>328</v>
      </c>
      <c r="B369" s="240"/>
      <c r="C369" s="195" t="s">
        <v>478</v>
      </c>
      <c r="D369" s="236" t="s">
        <v>251</v>
      </c>
      <c r="E369" s="237"/>
      <c r="F369" s="238"/>
      <c r="G369" s="214" t="s">
        <v>123</v>
      </c>
      <c r="H369" s="227">
        <v>0.10260000000000001</v>
      </c>
      <c r="I369" s="197">
        <f>H369*100/H373</f>
        <v>0.33488918627802988</v>
      </c>
    </row>
    <row r="370" spans="1:9" ht="30" customHeight="1">
      <c r="A370" s="187">
        <v>329</v>
      </c>
      <c r="B370" s="240"/>
      <c r="C370" s="195" t="s">
        <v>480</v>
      </c>
      <c r="D370" s="236" t="s">
        <v>23</v>
      </c>
      <c r="E370" s="237"/>
      <c r="F370" s="238"/>
      <c r="G370" s="214" t="s">
        <v>123</v>
      </c>
      <c r="H370" s="227">
        <v>1.7347999999999999</v>
      </c>
      <c r="I370" s="197">
        <f>H370*100/H373</f>
        <v>5.6624343114534712</v>
      </c>
    </row>
    <row r="371" spans="1:9" ht="13.5" customHeight="1">
      <c r="A371" s="187">
        <v>330</v>
      </c>
      <c r="B371" s="240"/>
      <c r="C371" s="195">
        <v>44</v>
      </c>
      <c r="D371" s="236" t="s">
        <v>473</v>
      </c>
      <c r="E371" s="237"/>
      <c r="F371" s="238"/>
      <c r="G371" s="229" t="s">
        <v>120</v>
      </c>
      <c r="H371" s="227">
        <v>0.41249999999999998</v>
      </c>
      <c r="I371" s="197">
        <f>H371*100/H373</f>
        <v>1.3464112021412018</v>
      </c>
    </row>
    <row r="372" spans="1:9" ht="13.5" customHeight="1">
      <c r="A372" s="187">
        <v>331</v>
      </c>
      <c r="B372" s="240"/>
      <c r="C372" s="195" t="s">
        <v>481</v>
      </c>
      <c r="D372" s="236" t="s">
        <v>392</v>
      </c>
      <c r="E372" s="237"/>
      <c r="F372" s="238"/>
      <c r="G372" s="214">
        <v>7.4</v>
      </c>
      <c r="H372" s="227">
        <v>7.8263999999999996</v>
      </c>
      <c r="I372" s="197">
        <f>H372*100/H373</f>
        <v>25.545582139243397</v>
      </c>
    </row>
    <row r="373" spans="1:9" ht="13.5" customHeight="1" thickBot="1">
      <c r="A373" s="189" t="s">
        <v>485</v>
      </c>
      <c r="B373" s="241"/>
      <c r="C373" s="190"/>
      <c r="D373" s="191"/>
      <c r="E373" s="191"/>
      <c r="F373" s="191"/>
      <c r="G373" s="192" t="s">
        <v>263</v>
      </c>
      <c r="H373" s="230">
        <f>SUM(H350:H372)</f>
        <v>30.637</v>
      </c>
      <c r="I373" s="194">
        <v>100</v>
      </c>
    </row>
    <row r="374" spans="1:9" ht="13.5" customHeight="1">
      <c r="A374" s="185">
        <v>332</v>
      </c>
      <c r="B374" s="239">
        <v>38</v>
      </c>
      <c r="C374" s="199" t="s">
        <v>482</v>
      </c>
      <c r="D374" s="242" t="s">
        <v>23</v>
      </c>
      <c r="E374" s="243"/>
      <c r="F374" s="244"/>
      <c r="G374" s="231" t="s">
        <v>141</v>
      </c>
      <c r="H374" s="232">
        <f>1.105+2.12</f>
        <v>3.2250000000000001</v>
      </c>
      <c r="I374" s="201">
        <f>H374*100/H379</f>
        <v>16.73950731347777</v>
      </c>
    </row>
    <row r="375" spans="1:9" ht="13.5" customHeight="1">
      <c r="A375" s="187">
        <v>333</v>
      </c>
      <c r="B375" s="240"/>
      <c r="C375" s="195">
        <v>25.4</v>
      </c>
      <c r="D375" s="236" t="s">
        <v>378</v>
      </c>
      <c r="E375" s="237"/>
      <c r="F375" s="238"/>
      <c r="G375" s="229" t="s">
        <v>254</v>
      </c>
      <c r="H375" s="227">
        <v>3.2008000000000001</v>
      </c>
      <c r="I375" s="197">
        <f>H375*100/H379</f>
        <v>16.613896126815394</v>
      </c>
    </row>
    <row r="376" spans="1:9" ht="13.5" customHeight="1">
      <c r="A376" s="187">
        <v>334</v>
      </c>
      <c r="B376" s="240">
        <v>38</v>
      </c>
      <c r="C376" s="195">
        <v>33.299999999999997</v>
      </c>
      <c r="D376" s="236" t="s">
        <v>251</v>
      </c>
      <c r="E376" s="237"/>
      <c r="F376" s="238"/>
      <c r="G376" s="210" t="s">
        <v>254</v>
      </c>
      <c r="H376" s="227">
        <v>1.21</v>
      </c>
      <c r="I376" s="197">
        <f>H376*100/H379</f>
        <v>6.2805593331187914</v>
      </c>
    </row>
    <row r="377" spans="1:9" ht="13.5" customHeight="1">
      <c r="A377" s="187">
        <v>335</v>
      </c>
      <c r="B377" s="240"/>
      <c r="C377" s="195" t="s">
        <v>483</v>
      </c>
      <c r="D377" s="236" t="s">
        <v>183</v>
      </c>
      <c r="E377" s="237"/>
      <c r="F377" s="238"/>
      <c r="G377" s="214" t="s">
        <v>123</v>
      </c>
      <c r="H377" s="227">
        <f>3.4+2.46</f>
        <v>5.8599999999999994</v>
      </c>
      <c r="I377" s="197">
        <f>H377*100/H379</f>
        <v>30.416593133947202</v>
      </c>
    </row>
    <row r="378" spans="1:9" ht="13.5" customHeight="1">
      <c r="A378" s="187">
        <v>336</v>
      </c>
      <c r="B378" s="240"/>
      <c r="C378" s="195" t="s">
        <v>484</v>
      </c>
      <c r="D378" s="236" t="s">
        <v>23</v>
      </c>
      <c r="E378" s="237"/>
      <c r="F378" s="238"/>
      <c r="G378" s="214" t="s">
        <v>123</v>
      </c>
      <c r="H378" s="227">
        <f>4.3+1.47</f>
        <v>5.77</v>
      </c>
      <c r="I378" s="197">
        <f>H378*100/H379</f>
        <v>29.949444092640846</v>
      </c>
    </row>
    <row r="379" spans="1:9" ht="13.5" customHeight="1" thickBot="1">
      <c r="A379" s="189" t="s">
        <v>485</v>
      </c>
      <c r="B379" s="241"/>
      <c r="C379" s="190"/>
      <c r="D379" s="191"/>
      <c r="E379" s="191"/>
      <c r="F379" s="191"/>
      <c r="G379" s="192" t="s">
        <v>263</v>
      </c>
      <c r="H379" s="230">
        <f>SUM(H374:H378)</f>
        <v>19.265799999999999</v>
      </c>
      <c r="I379" s="194">
        <v>100</v>
      </c>
    </row>
    <row r="380" spans="1:9" ht="5.25" customHeight="1"/>
    <row r="381" spans="1:9" ht="29.25" customHeight="1"/>
    <row r="382" spans="1:9" ht="5.25" customHeight="1"/>
    <row r="383" spans="1:9" ht="5.25" customHeight="1"/>
    <row r="384" spans="1:9" ht="15.75">
      <c r="G384" s="287" t="s">
        <v>488</v>
      </c>
      <c r="H384" s="287"/>
    </row>
    <row r="385" spans="2:5" ht="13.9" customHeight="1">
      <c r="B385" s="280" t="s">
        <v>201</v>
      </c>
      <c r="C385" s="280"/>
      <c r="D385" s="280"/>
      <c r="E385" s="280"/>
    </row>
    <row r="386" spans="2:5" ht="13.9" customHeight="1">
      <c r="B386" s="280"/>
      <c r="C386" s="280"/>
      <c r="D386" s="280"/>
    </row>
    <row r="387" spans="2:5" ht="14.25">
      <c r="B387" s="280" t="s">
        <v>199</v>
      </c>
      <c r="C387" s="280"/>
      <c r="D387" s="280"/>
    </row>
    <row r="388" spans="2:5" ht="15.75">
      <c r="B388" s="133"/>
      <c r="C388" s="133" t="s">
        <v>200</v>
      </c>
      <c r="D388" s="133"/>
    </row>
    <row r="389" spans="2:5" ht="15.75">
      <c r="B389" s="133"/>
      <c r="C389" s="133"/>
      <c r="D389" s="133"/>
    </row>
  </sheetData>
  <mergeCells count="491">
    <mergeCell ref="B83:B103"/>
    <mergeCell ref="B104:B106"/>
    <mergeCell ref="B153:B155"/>
    <mergeCell ref="B156:B169"/>
    <mergeCell ref="B209:B211"/>
    <mergeCell ref="B212:B218"/>
    <mergeCell ref="B266:B272"/>
    <mergeCell ref="B322:B328"/>
    <mergeCell ref="D374:F374"/>
    <mergeCell ref="D375:F375"/>
    <mergeCell ref="D376:F376"/>
    <mergeCell ref="D377:F377"/>
    <mergeCell ref="D378:F378"/>
    <mergeCell ref="D369:F369"/>
    <mergeCell ref="D370:F370"/>
    <mergeCell ref="D371:F371"/>
    <mergeCell ref="D372:F372"/>
    <mergeCell ref="B374:B375"/>
    <mergeCell ref="B376:B379"/>
    <mergeCell ref="D361:F361"/>
    <mergeCell ref="D366:F366"/>
    <mergeCell ref="D364:F364"/>
    <mergeCell ref="B350:B373"/>
    <mergeCell ref="D358:F358"/>
    <mergeCell ref="D350:F350"/>
    <mergeCell ref="D359:F359"/>
    <mergeCell ref="D360:F360"/>
    <mergeCell ref="D362:F362"/>
    <mergeCell ref="D363:F363"/>
    <mergeCell ref="D365:F365"/>
    <mergeCell ref="D367:F367"/>
    <mergeCell ref="D368:F368"/>
    <mergeCell ref="D345:F345"/>
    <mergeCell ref="D346:F346"/>
    <mergeCell ref="D347:F347"/>
    <mergeCell ref="D348:F348"/>
    <mergeCell ref="B345:B349"/>
    <mergeCell ref="I352:I357"/>
    <mergeCell ref="H352:H357"/>
    <mergeCell ref="G352:G357"/>
    <mergeCell ref="E352:E357"/>
    <mergeCell ref="D352:D357"/>
    <mergeCell ref="C352:C357"/>
    <mergeCell ref="D351:F351"/>
    <mergeCell ref="D275:F275"/>
    <mergeCell ref="D265:F265"/>
    <mergeCell ref="D266:F266"/>
    <mergeCell ref="D267:F267"/>
    <mergeCell ref="D269:F269"/>
    <mergeCell ref="D270:F270"/>
    <mergeCell ref="D271:F271"/>
    <mergeCell ref="D273:F273"/>
    <mergeCell ref="D274:F274"/>
    <mergeCell ref="D238:F238"/>
    <mergeCell ref="D239:F239"/>
    <mergeCell ref="D240:F240"/>
    <mergeCell ref="D241:F241"/>
    <mergeCell ref="I242:I245"/>
    <mergeCell ref="D237:F237"/>
    <mergeCell ref="D227:F227"/>
    <mergeCell ref="H242:H245"/>
    <mergeCell ref="G242:G245"/>
    <mergeCell ref="E242:E245"/>
    <mergeCell ref="D242:D245"/>
    <mergeCell ref="D229:F229"/>
    <mergeCell ref="D231:F231"/>
    <mergeCell ref="D232:F232"/>
    <mergeCell ref="D236:F236"/>
    <mergeCell ref="I77:I81"/>
    <mergeCell ref="H77:H81"/>
    <mergeCell ref="G77:G81"/>
    <mergeCell ref="E77:E81"/>
    <mergeCell ref="D77:D81"/>
    <mergeCell ref="I83:I85"/>
    <mergeCell ref="D149:F149"/>
    <mergeCell ref="D151:F151"/>
    <mergeCell ref="D153:F153"/>
    <mergeCell ref="D150:F150"/>
    <mergeCell ref="I103:I105"/>
    <mergeCell ref="H103:H105"/>
    <mergeCell ref="G103:G105"/>
    <mergeCell ref="E103:E105"/>
    <mergeCell ref="D103:D105"/>
    <mergeCell ref="I107:I109"/>
    <mergeCell ref="H107:H109"/>
    <mergeCell ref="G107:G109"/>
    <mergeCell ref="E107:E109"/>
    <mergeCell ref="D107:D109"/>
    <mergeCell ref="H83:H85"/>
    <mergeCell ref="G83:G85"/>
    <mergeCell ref="E83:E85"/>
    <mergeCell ref="D83:D85"/>
    <mergeCell ref="H6:H10"/>
    <mergeCell ref="G6:G10"/>
    <mergeCell ref="E6:E10"/>
    <mergeCell ref="D6:D10"/>
    <mergeCell ref="C6:C10"/>
    <mergeCell ref="I19:I22"/>
    <mergeCell ref="H19:H22"/>
    <mergeCell ref="I36:I39"/>
    <mergeCell ref="H36:H39"/>
    <mergeCell ref="G36:G39"/>
    <mergeCell ref="E36:E39"/>
    <mergeCell ref="D36:D39"/>
    <mergeCell ref="C36:C39"/>
    <mergeCell ref="I12:I15"/>
    <mergeCell ref="H12:H15"/>
    <mergeCell ref="G12:G15"/>
    <mergeCell ref="E12:E15"/>
    <mergeCell ref="D12:D15"/>
    <mergeCell ref="C12:C15"/>
    <mergeCell ref="I16:I18"/>
    <mergeCell ref="H16:H18"/>
    <mergeCell ref="G16:G18"/>
    <mergeCell ref="E16:E18"/>
    <mergeCell ref="D16:D18"/>
    <mergeCell ref="C1:H1"/>
    <mergeCell ref="G3:I3"/>
    <mergeCell ref="B2:C2"/>
    <mergeCell ref="B386:D386"/>
    <mergeCell ref="B387:D387"/>
    <mergeCell ref="G384:H384"/>
    <mergeCell ref="C51:C56"/>
    <mergeCell ref="C77:C81"/>
    <mergeCell ref="B51:B82"/>
    <mergeCell ref="C89:C91"/>
    <mergeCell ref="C92:C95"/>
    <mergeCell ref="C103:C105"/>
    <mergeCell ref="C107:C109"/>
    <mergeCell ref="B107:B110"/>
    <mergeCell ref="B111:B126"/>
    <mergeCell ref="D175:F175"/>
    <mergeCell ref="D178:F178"/>
    <mergeCell ref="D179:F179"/>
    <mergeCell ref="D188:F188"/>
    <mergeCell ref="D190:F190"/>
    <mergeCell ref="D196:F196"/>
    <mergeCell ref="D207:F207"/>
    <mergeCell ref="I6:I10"/>
    <mergeCell ref="B12:B28"/>
    <mergeCell ref="B6:B11"/>
    <mergeCell ref="A4:A5"/>
    <mergeCell ref="H4:I4"/>
    <mergeCell ref="B385:E385"/>
    <mergeCell ref="G4:G5"/>
    <mergeCell ref="F4:F5"/>
    <mergeCell ref="E4:E5"/>
    <mergeCell ref="D4:D5"/>
    <mergeCell ref="C4:C5"/>
    <mergeCell ref="B4:B5"/>
    <mergeCell ref="I160:I163"/>
    <mergeCell ref="H160:H163"/>
    <mergeCell ref="G160:G163"/>
    <mergeCell ref="E160:E163"/>
    <mergeCell ref="D160:D163"/>
    <mergeCell ref="C160:C163"/>
    <mergeCell ref="D168:F168"/>
    <mergeCell ref="I51:I56"/>
    <mergeCell ref="H51:H56"/>
    <mergeCell ref="G51:G56"/>
    <mergeCell ref="E51:E56"/>
    <mergeCell ref="D51:D56"/>
    <mergeCell ref="I57:I61"/>
    <mergeCell ref="C16:C18"/>
    <mergeCell ref="G19:G22"/>
    <mergeCell ref="E19:E22"/>
    <mergeCell ref="D19:D22"/>
    <mergeCell ref="C19:C22"/>
    <mergeCell ref="D23:F23"/>
    <mergeCell ref="I24:I27"/>
    <mergeCell ref="H24:H27"/>
    <mergeCell ref="G24:G27"/>
    <mergeCell ref="E24:E27"/>
    <mergeCell ref="D24:D27"/>
    <mergeCell ref="C24:C27"/>
    <mergeCell ref="D29:F29"/>
    <mergeCell ref="I30:I33"/>
    <mergeCell ref="H30:H33"/>
    <mergeCell ref="G30:G33"/>
    <mergeCell ref="E30:E33"/>
    <mergeCell ref="D30:D33"/>
    <mergeCell ref="C30:C33"/>
    <mergeCell ref="B29:B34"/>
    <mergeCell ref="D35:F35"/>
    <mergeCell ref="D40:D43"/>
    <mergeCell ref="C40:C43"/>
    <mergeCell ref="I45:I49"/>
    <mergeCell ref="H45:H49"/>
    <mergeCell ref="G45:G49"/>
    <mergeCell ref="E45:E49"/>
    <mergeCell ref="D45:D49"/>
    <mergeCell ref="C45:C49"/>
    <mergeCell ref="B35:B44"/>
    <mergeCell ref="B45:B50"/>
    <mergeCell ref="I40:I43"/>
    <mergeCell ref="H40:H43"/>
    <mergeCell ref="G40:G43"/>
    <mergeCell ref="E40:E43"/>
    <mergeCell ref="E57:E61"/>
    <mergeCell ref="D57:D61"/>
    <mergeCell ref="C57:C61"/>
    <mergeCell ref="I62:I66"/>
    <mergeCell ref="H62:H66"/>
    <mergeCell ref="G62:G66"/>
    <mergeCell ref="E62:E66"/>
    <mergeCell ref="D62:D66"/>
    <mergeCell ref="C62:C66"/>
    <mergeCell ref="H57:H61"/>
    <mergeCell ref="G57:G61"/>
    <mergeCell ref="I67:I71"/>
    <mergeCell ref="H67:H71"/>
    <mergeCell ref="G67:G71"/>
    <mergeCell ref="E67:E71"/>
    <mergeCell ref="D67:D71"/>
    <mergeCell ref="C67:C71"/>
    <mergeCell ref="I72:I76"/>
    <mergeCell ref="H72:H76"/>
    <mergeCell ref="G72:G76"/>
    <mergeCell ref="E72:E76"/>
    <mergeCell ref="D72:D76"/>
    <mergeCell ref="C72:C76"/>
    <mergeCell ref="C83:C85"/>
    <mergeCell ref="I86:I88"/>
    <mergeCell ref="H86:H88"/>
    <mergeCell ref="G86:G88"/>
    <mergeCell ref="E86:E88"/>
    <mergeCell ref="D86:D88"/>
    <mergeCell ref="C86:C88"/>
    <mergeCell ref="D89:D91"/>
    <mergeCell ref="E89:E91"/>
    <mergeCell ref="G89:G91"/>
    <mergeCell ref="H89:H91"/>
    <mergeCell ref="I89:I91"/>
    <mergeCell ref="I92:I95"/>
    <mergeCell ref="H92:H95"/>
    <mergeCell ref="G92:G95"/>
    <mergeCell ref="E92:E95"/>
    <mergeCell ref="D92:D95"/>
    <mergeCell ref="I96:I98"/>
    <mergeCell ref="H96:H98"/>
    <mergeCell ref="G96:G98"/>
    <mergeCell ref="E96:E98"/>
    <mergeCell ref="D96:D98"/>
    <mergeCell ref="C96:C98"/>
    <mergeCell ref="I99:I102"/>
    <mergeCell ref="H99:H102"/>
    <mergeCell ref="G99:G102"/>
    <mergeCell ref="E99:E102"/>
    <mergeCell ref="D99:D102"/>
    <mergeCell ref="C99:C102"/>
    <mergeCell ref="D111:F111"/>
    <mergeCell ref="I112:I115"/>
    <mergeCell ref="H112:H115"/>
    <mergeCell ref="G112:G115"/>
    <mergeCell ref="E112:E115"/>
    <mergeCell ref="D112:D115"/>
    <mergeCell ref="C112:C115"/>
    <mergeCell ref="I116:I119"/>
    <mergeCell ref="H116:H119"/>
    <mergeCell ref="G116:G119"/>
    <mergeCell ref="E116:E119"/>
    <mergeCell ref="D116:D119"/>
    <mergeCell ref="C116:C119"/>
    <mergeCell ref="C127:C130"/>
    <mergeCell ref="I131:I134"/>
    <mergeCell ref="H131:H134"/>
    <mergeCell ref="G131:G134"/>
    <mergeCell ref="E131:E134"/>
    <mergeCell ref="D131:D134"/>
    <mergeCell ref="C131:C134"/>
    <mergeCell ref="D120:F120"/>
    <mergeCell ref="D121:F121"/>
    <mergeCell ref="I122:I124"/>
    <mergeCell ref="H122:H124"/>
    <mergeCell ref="G122:G124"/>
    <mergeCell ref="E122:E124"/>
    <mergeCell ref="D122:D124"/>
    <mergeCell ref="C122:C124"/>
    <mergeCell ref="D125:F125"/>
    <mergeCell ref="B127:B142"/>
    <mergeCell ref="D143:F143"/>
    <mergeCell ref="D144:F144"/>
    <mergeCell ref="I145:I148"/>
    <mergeCell ref="H145:H148"/>
    <mergeCell ref="G145:G148"/>
    <mergeCell ref="E145:E148"/>
    <mergeCell ref="D145:D148"/>
    <mergeCell ref="C145:C148"/>
    <mergeCell ref="B143:B152"/>
    <mergeCell ref="I135:I138"/>
    <mergeCell ref="H135:H138"/>
    <mergeCell ref="G135:G138"/>
    <mergeCell ref="E135:E138"/>
    <mergeCell ref="D135:D138"/>
    <mergeCell ref="C135:C138"/>
    <mergeCell ref="D139:F139"/>
    <mergeCell ref="D141:F141"/>
    <mergeCell ref="D140:F140"/>
    <mergeCell ref="I127:I130"/>
    <mergeCell ref="H127:H130"/>
    <mergeCell ref="G127:G130"/>
    <mergeCell ref="E127:E130"/>
    <mergeCell ref="D127:D130"/>
    <mergeCell ref="D159:F159"/>
    <mergeCell ref="D164:F164"/>
    <mergeCell ref="I165:I167"/>
    <mergeCell ref="H165:H167"/>
    <mergeCell ref="G165:G167"/>
    <mergeCell ref="E165:E167"/>
    <mergeCell ref="D165:D167"/>
    <mergeCell ref="C165:C167"/>
    <mergeCell ref="D154:F154"/>
    <mergeCell ref="I155:I158"/>
    <mergeCell ref="H155:H158"/>
    <mergeCell ref="G155:G158"/>
    <mergeCell ref="E155:E158"/>
    <mergeCell ref="D155:D158"/>
    <mergeCell ref="C155:C158"/>
    <mergeCell ref="B170:B171"/>
    <mergeCell ref="D172:F172"/>
    <mergeCell ref="B172:B176"/>
    <mergeCell ref="D180:F180"/>
    <mergeCell ref="B177:B181"/>
    <mergeCell ref="D182:F182"/>
    <mergeCell ref="D183:F183"/>
    <mergeCell ref="I184:I185"/>
    <mergeCell ref="H184:H185"/>
    <mergeCell ref="G184:G185"/>
    <mergeCell ref="E184:E185"/>
    <mergeCell ref="D184:D185"/>
    <mergeCell ref="C184:C185"/>
    <mergeCell ref="B182:B186"/>
    <mergeCell ref="D173:F173"/>
    <mergeCell ref="D174:F174"/>
    <mergeCell ref="D177:F177"/>
    <mergeCell ref="D170:F170"/>
    <mergeCell ref="B187:B189"/>
    <mergeCell ref="I191:I195"/>
    <mergeCell ref="H191:H195"/>
    <mergeCell ref="G191:G195"/>
    <mergeCell ref="E191:E195"/>
    <mergeCell ref="D191:D195"/>
    <mergeCell ref="C191:C195"/>
    <mergeCell ref="B190:B197"/>
    <mergeCell ref="I198:I200"/>
    <mergeCell ref="H198:H200"/>
    <mergeCell ref="G198:G200"/>
    <mergeCell ref="E198:E200"/>
    <mergeCell ref="D198:D200"/>
    <mergeCell ref="C198:C200"/>
    <mergeCell ref="D187:F187"/>
    <mergeCell ref="C201:C205"/>
    <mergeCell ref="B198:B208"/>
    <mergeCell ref="I209:I211"/>
    <mergeCell ref="H209:H211"/>
    <mergeCell ref="G209:G211"/>
    <mergeCell ref="E209:E211"/>
    <mergeCell ref="D209:D211"/>
    <mergeCell ref="C209:C211"/>
    <mergeCell ref="I212:I216"/>
    <mergeCell ref="H212:H216"/>
    <mergeCell ref="G212:G216"/>
    <mergeCell ref="E212:E216"/>
    <mergeCell ref="D212:D216"/>
    <mergeCell ref="C212:C216"/>
    <mergeCell ref="D206:F206"/>
    <mergeCell ref="I201:I205"/>
    <mergeCell ref="H201:H205"/>
    <mergeCell ref="G201:G205"/>
    <mergeCell ref="E201:E205"/>
    <mergeCell ref="D201:D205"/>
    <mergeCell ref="D217:F217"/>
    <mergeCell ref="C220:C223"/>
    <mergeCell ref="I224:I226"/>
    <mergeCell ref="H224:H226"/>
    <mergeCell ref="G224:G226"/>
    <mergeCell ref="E224:E226"/>
    <mergeCell ref="D224:D226"/>
    <mergeCell ref="C224:C226"/>
    <mergeCell ref="B219:B228"/>
    <mergeCell ref="B229:B230"/>
    <mergeCell ref="D219:F219"/>
    <mergeCell ref="I220:I223"/>
    <mergeCell ref="H220:H223"/>
    <mergeCell ref="G220:G223"/>
    <mergeCell ref="E220:E223"/>
    <mergeCell ref="D220:D223"/>
    <mergeCell ref="D259:F259"/>
    <mergeCell ref="D260:F260"/>
    <mergeCell ref="D261:F261"/>
    <mergeCell ref="B258:B264"/>
    <mergeCell ref="C242:C245"/>
    <mergeCell ref="I246:I248"/>
    <mergeCell ref="H246:H248"/>
    <mergeCell ref="G246:G248"/>
    <mergeCell ref="E246:E248"/>
    <mergeCell ref="D246:D248"/>
    <mergeCell ref="C246:C248"/>
    <mergeCell ref="I249:I250"/>
    <mergeCell ref="H249:H250"/>
    <mergeCell ref="G249:G250"/>
    <mergeCell ref="E249:E250"/>
    <mergeCell ref="D249:D250"/>
    <mergeCell ref="C249:C250"/>
    <mergeCell ref="D263:F263"/>
    <mergeCell ref="D256:F256"/>
    <mergeCell ref="D262:F262"/>
    <mergeCell ref="D258:F258"/>
    <mergeCell ref="D283:F283"/>
    <mergeCell ref="B282:B288"/>
    <mergeCell ref="D289:F289"/>
    <mergeCell ref="C233:C235"/>
    <mergeCell ref="I233:I235"/>
    <mergeCell ref="H233:H235"/>
    <mergeCell ref="G233:G235"/>
    <mergeCell ref="E233:E235"/>
    <mergeCell ref="D233:D235"/>
    <mergeCell ref="D268:F268"/>
    <mergeCell ref="D276:F276"/>
    <mergeCell ref="D277:F277"/>
    <mergeCell ref="D278:F278"/>
    <mergeCell ref="D279:F279"/>
    <mergeCell ref="D280:F280"/>
    <mergeCell ref="B273:B281"/>
    <mergeCell ref="D282:F282"/>
    <mergeCell ref="B231:B251"/>
    <mergeCell ref="D252:F252"/>
    <mergeCell ref="D253:F253"/>
    <mergeCell ref="D254:F254"/>
    <mergeCell ref="D255:F255"/>
    <mergeCell ref="B252:B257"/>
    <mergeCell ref="I294:I297"/>
    <mergeCell ref="H294:H297"/>
    <mergeCell ref="G294:G297"/>
    <mergeCell ref="E294:E297"/>
    <mergeCell ref="D294:D297"/>
    <mergeCell ref="C294:C297"/>
    <mergeCell ref="D284:F284"/>
    <mergeCell ref="D285:F285"/>
    <mergeCell ref="D286:F286"/>
    <mergeCell ref="D287:F287"/>
    <mergeCell ref="D298:F298"/>
    <mergeCell ref="D299:F299"/>
    <mergeCell ref="D300:F300"/>
    <mergeCell ref="D301:F301"/>
    <mergeCell ref="D302:F302"/>
    <mergeCell ref="D303:F303"/>
    <mergeCell ref="D291:F291"/>
    <mergeCell ref="B289:B304"/>
    <mergeCell ref="D305:F305"/>
    <mergeCell ref="D290:F290"/>
    <mergeCell ref="D292:F292"/>
    <mergeCell ref="D293:F293"/>
    <mergeCell ref="D306:F306"/>
    <mergeCell ref="D307:F307"/>
    <mergeCell ref="D308:F308"/>
    <mergeCell ref="D309:F309"/>
    <mergeCell ref="B305:B310"/>
    <mergeCell ref="D311:F311"/>
    <mergeCell ref="D312:F312"/>
    <mergeCell ref="D313:F313"/>
    <mergeCell ref="D314:F314"/>
    <mergeCell ref="B311:B315"/>
    <mergeCell ref="D316:F316"/>
    <mergeCell ref="D317:F317"/>
    <mergeCell ref="D318:F318"/>
    <mergeCell ref="D319:F319"/>
    <mergeCell ref="B316:B320"/>
    <mergeCell ref="D321:F321"/>
    <mergeCell ref="D322:F322"/>
    <mergeCell ref="D323:F323"/>
    <mergeCell ref="D324:F324"/>
    <mergeCell ref="D325:F325"/>
    <mergeCell ref="D326:F326"/>
    <mergeCell ref="D327:F327"/>
    <mergeCell ref="D329:F329"/>
    <mergeCell ref="D330:F330"/>
    <mergeCell ref="D331:F331"/>
    <mergeCell ref="D332:F332"/>
    <mergeCell ref="D333:F333"/>
    <mergeCell ref="D334:F334"/>
    <mergeCell ref="B329:B335"/>
    <mergeCell ref="D336:F336"/>
    <mergeCell ref="D337:F337"/>
    <mergeCell ref="D338:F338"/>
    <mergeCell ref="D339:F339"/>
    <mergeCell ref="D340:F340"/>
    <mergeCell ref="D341:F341"/>
    <mergeCell ref="D342:F342"/>
    <mergeCell ref="B336:B344"/>
    <mergeCell ref="D343:F343"/>
  </mergeCells>
  <phoneticPr fontId="1" type="noConversion"/>
  <dataValidations disablePrompts="1" count="1">
    <dataValidation type="decimal" showInputMessage="1" showErrorMessage="1" errorTitle="Suprafata limitata!" error="Suprafata limitata!" sqref="H16 H40 H11:H12 H24:H29 H110:H112">
      <formula1>0</formula1>
      <formula2>50</formula2>
    </dataValidation>
  </dataValidations>
  <pageMargins left="0.5" right="0.25" top="0.16666666666666699" bottom="0.19791666666666699" header="0" footer="0"/>
  <pageSetup paperSize="9" orientation="portrait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0"/>
  <sheetViews>
    <sheetView topLeftCell="A13" workbookViewId="0">
      <selection activeCell="C19" sqref="C19:C270"/>
    </sheetView>
  </sheetViews>
  <sheetFormatPr defaultColWidth="8.85546875" defaultRowHeight="12.75"/>
  <cols>
    <col min="1" max="16384" width="8.85546875" style="1"/>
  </cols>
  <sheetData>
    <row r="1" spans="1:3" ht="13.15" customHeight="1">
      <c r="B1" s="278" t="s">
        <v>190</v>
      </c>
      <c r="C1" s="279"/>
    </row>
    <row r="2" spans="1:3" ht="13.15" customHeight="1" thickBot="1">
      <c r="B2" s="134" t="s">
        <v>189</v>
      </c>
      <c r="C2" s="135" t="s">
        <v>191</v>
      </c>
    </row>
    <row r="3" spans="1:3" ht="13.9" customHeight="1">
      <c r="A3" s="309">
        <v>59.86</v>
      </c>
      <c r="B3" s="321">
        <v>44.36</v>
      </c>
      <c r="C3" s="309">
        <v>74.11</v>
      </c>
    </row>
    <row r="4" spans="1:3">
      <c r="A4" s="301"/>
      <c r="B4" s="319"/>
      <c r="C4" s="301"/>
    </row>
    <row r="5" spans="1:3">
      <c r="A5" s="301"/>
      <c r="B5" s="319"/>
      <c r="C5" s="301"/>
    </row>
    <row r="6" spans="1:3" ht="14.45" customHeight="1">
      <c r="A6" s="302"/>
      <c r="B6" s="320"/>
      <c r="C6" s="302"/>
    </row>
    <row r="7" spans="1:3" ht="14.45" customHeight="1">
      <c r="A7" s="300">
        <v>59.86</v>
      </c>
      <c r="B7" s="303">
        <v>6.5</v>
      </c>
      <c r="C7" s="300">
        <v>10.86</v>
      </c>
    </row>
    <row r="8" spans="1:3">
      <c r="A8" s="302"/>
      <c r="B8" s="305"/>
      <c r="C8" s="302"/>
    </row>
    <row r="9" spans="1:3">
      <c r="A9" s="300">
        <v>59.86</v>
      </c>
      <c r="B9" s="303">
        <v>6</v>
      </c>
      <c r="C9" s="300">
        <v>10.02</v>
      </c>
    </row>
    <row r="10" spans="1:3" ht="13.15" customHeight="1">
      <c r="A10" s="301"/>
      <c r="B10" s="304"/>
      <c r="C10" s="301"/>
    </row>
    <row r="11" spans="1:3" ht="13.15" customHeight="1">
      <c r="A11" s="301"/>
      <c r="B11" s="304"/>
      <c r="C11" s="301"/>
    </row>
    <row r="12" spans="1:3" ht="14.45" customHeight="1">
      <c r="A12" s="301"/>
      <c r="B12" s="304"/>
      <c r="C12" s="301"/>
    </row>
    <row r="13" spans="1:3" ht="14.45" customHeight="1" thickBot="1">
      <c r="A13" s="302"/>
      <c r="B13" s="305"/>
      <c r="C13" s="302"/>
    </row>
    <row r="14" spans="1:3" ht="13.15" customHeight="1">
      <c r="A14" s="312">
        <v>59.86</v>
      </c>
      <c r="B14" s="322">
        <v>3</v>
      </c>
      <c r="C14" s="309">
        <v>5.01</v>
      </c>
    </row>
    <row r="15" spans="1:3" ht="13.9" customHeight="1">
      <c r="A15" s="313"/>
      <c r="B15" s="323"/>
      <c r="C15" s="301"/>
    </row>
    <row r="16" spans="1:3">
      <c r="A16" s="313"/>
      <c r="B16" s="323"/>
      <c r="C16" s="301"/>
    </row>
    <row r="17" spans="1:3">
      <c r="A17" s="314"/>
      <c r="B17" s="324"/>
      <c r="C17" s="302"/>
    </row>
    <row r="18" spans="1:3" ht="13.5" thickBot="1">
      <c r="B18" s="69">
        <v>59.86</v>
      </c>
      <c r="C18" s="71">
        <v>100.00000000000001</v>
      </c>
    </row>
    <row r="19" spans="1:3">
      <c r="A19" s="309">
        <v>41.86</v>
      </c>
      <c r="B19" s="325">
        <v>4.1100000000000003</v>
      </c>
      <c r="C19" s="309">
        <v>9.82</v>
      </c>
    </row>
    <row r="20" spans="1:3" ht="13.15" customHeight="1">
      <c r="A20" s="301"/>
      <c r="B20" s="307"/>
      <c r="C20" s="301"/>
    </row>
    <row r="21" spans="1:3" ht="13.15" customHeight="1" thickBot="1">
      <c r="A21" s="302"/>
      <c r="B21" s="308"/>
      <c r="C21" s="302"/>
    </row>
    <row r="22" spans="1:3" ht="13.15" customHeight="1">
      <c r="A22" s="309">
        <v>41.86</v>
      </c>
      <c r="B22" s="306">
        <v>8</v>
      </c>
      <c r="C22" s="309">
        <v>19.11</v>
      </c>
    </row>
    <row r="23" spans="1:3" ht="13.15" customHeight="1">
      <c r="A23" s="301"/>
      <c r="B23" s="307"/>
      <c r="C23" s="301"/>
    </row>
    <row r="24" spans="1:3" ht="13.9" customHeight="1" thickBot="1">
      <c r="A24" s="302"/>
      <c r="B24" s="308"/>
      <c r="C24" s="302"/>
    </row>
    <row r="25" spans="1:3" ht="13.15" customHeight="1">
      <c r="A25" s="309">
        <v>41.86</v>
      </c>
      <c r="B25" s="306">
        <v>21.18</v>
      </c>
      <c r="C25" s="309">
        <v>50.6</v>
      </c>
    </row>
    <row r="26" spans="1:3" ht="13.15" customHeight="1">
      <c r="A26" s="301"/>
      <c r="B26" s="307"/>
      <c r="C26" s="301"/>
    </row>
    <row r="27" spans="1:3" ht="14.45" customHeight="1" thickBot="1">
      <c r="A27" s="302"/>
      <c r="B27" s="308"/>
      <c r="C27" s="302"/>
    </row>
    <row r="28" spans="1:3" ht="14.45" customHeight="1">
      <c r="A28" s="309">
        <v>41.86</v>
      </c>
      <c r="B28" s="306">
        <v>8.57</v>
      </c>
      <c r="C28" s="309">
        <v>20.47</v>
      </c>
    </row>
    <row r="29" spans="1:3" ht="14.45" customHeight="1">
      <c r="A29" s="301"/>
      <c r="B29" s="307"/>
      <c r="C29" s="301"/>
    </row>
    <row r="30" spans="1:3" ht="14.45" customHeight="1">
      <c r="A30" s="302"/>
      <c r="B30" s="308"/>
      <c r="C30" s="302"/>
    </row>
    <row r="31" spans="1:3" ht="14.45" customHeight="1" thickBot="1">
      <c r="B31" s="69">
        <v>41.86</v>
      </c>
      <c r="C31" s="71">
        <v>100.00000000000001</v>
      </c>
    </row>
    <row r="32" spans="1:3" ht="13.15" customHeight="1">
      <c r="A32" s="309">
        <v>39.54</v>
      </c>
      <c r="B32" s="325">
        <v>8.27</v>
      </c>
      <c r="C32" s="309">
        <v>20.92</v>
      </c>
    </row>
    <row r="33" spans="1:3" ht="13.9" customHeight="1">
      <c r="A33" s="301"/>
      <c r="B33" s="307"/>
      <c r="C33" s="301"/>
    </row>
    <row r="34" spans="1:3" ht="14.45" customHeight="1">
      <c r="A34" s="301"/>
      <c r="B34" s="307"/>
      <c r="C34" s="301"/>
    </row>
    <row r="35" spans="1:3" ht="14.45" customHeight="1" thickBot="1">
      <c r="A35" s="302"/>
      <c r="B35" s="308"/>
      <c r="C35" s="302"/>
    </row>
    <row r="36" spans="1:3" ht="14.45" customHeight="1">
      <c r="A36" s="300">
        <v>39.54</v>
      </c>
      <c r="B36" s="306">
        <v>17.670000000000002</v>
      </c>
      <c r="C36" s="309">
        <v>44.69</v>
      </c>
    </row>
    <row r="37" spans="1:3" ht="14.45" customHeight="1">
      <c r="A37" s="301"/>
      <c r="B37" s="307"/>
      <c r="C37" s="301"/>
    </row>
    <row r="38" spans="1:3" ht="14.45" customHeight="1" thickBot="1">
      <c r="A38" s="302"/>
      <c r="B38" s="308"/>
      <c r="C38" s="302"/>
    </row>
    <row r="39" spans="1:3" ht="14.45" customHeight="1">
      <c r="A39" s="300">
        <v>39.54</v>
      </c>
      <c r="B39" s="306">
        <v>13.6</v>
      </c>
      <c r="C39" s="309">
        <v>34.4</v>
      </c>
    </row>
    <row r="40" spans="1:3" ht="14.45" customHeight="1">
      <c r="A40" s="301"/>
      <c r="B40" s="307"/>
      <c r="C40" s="301"/>
    </row>
    <row r="41" spans="1:3" ht="14.45" customHeight="1">
      <c r="A41" s="301"/>
      <c r="B41" s="307"/>
      <c r="C41" s="301"/>
    </row>
    <row r="42" spans="1:3" ht="13.15" customHeight="1">
      <c r="A42" s="302"/>
      <c r="B42" s="308"/>
      <c r="C42" s="302"/>
    </row>
    <row r="43" spans="1:3" ht="14.45" customHeight="1" thickBot="1">
      <c r="B43" s="69">
        <v>39.54</v>
      </c>
      <c r="C43" s="71">
        <v>100.00000000000001</v>
      </c>
    </row>
    <row r="44" spans="1:3" ht="14.45" customHeight="1">
      <c r="A44" s="1">
        <v>33.26</v>
      </c>
      <c r="B44" s="124">
        <v>33.26</v>
      </c>
      <c r="C44" s="127">
        <v>100</v>
      </c>
    </row>
    <row r="45" spans="1:3" ht="14.45" customHeight="1" thickBot="1">
      <c r="B45" s="69">
        <v>33.26</v>
      </c>
      <c r="C45" s="71">
        <v>100.00000000000001</v>
      </c>
    </row>
    <row r="46" spans="1:3" ht="14.45" customHeight="1">
      <c r="A46" s="1">
        <v>51.75</v>
      </c>
      <c r="B46" s="137">
        <v>48.75</v>
      </c>
      <c r="C46" s="139">
        <v>94.2</v>
      </c>
    </row>
    <row r="47" spans="1:3" ht="14.45" customHeight="1">
      <c r="A47" s="311">
        <v>51.75</v>
      </c>
      <c r="B47" s="306">
        <v>2.9999999999999996</v>
      </c>
      <c r="C47" s="300">
        <v>5.8</v>
      </c>
    </row>
    <row r="48" spans="1:3" ht="13.15" customHeight="1">
      <c r="A48" s="311"/>
      <c r="B48" s="307"/>
      <c r="C48" s="301"/>
    </row>
    <row r="49" spans="1:3" ht="13.9" customHeight="1">
      <c r="A49" s="311"/>
      <c r="B49" s="307"/>
      <c r="C49" s="301"/>
    </row>
    <row r="50" spans="1:3" ht="13.15" customHeight="1">
      <c r="A50" s="311"/>
      <c r="B50" s="307"/>
      <c r="C50" s="301"/>
    </row>
    <row r="51" spans="1:3" ht="13.15" customHeight="1">
      <c r="A51" s="311"/>
      <c r="B51" s="308"/>
      <c r="C51" s="302"/>
    </row>
    <row r="52" spans="1:3" ht="14.45" customHeight="1" thickBot="1">
      <c r="B52" s="69" t="s">
        <v>242</v>
      </c>
      <c r="C52" s="71">
        <v>100.00000000000001</v>
      </c>
    </row>
    <row r="53" spans="1:3" ht="14.45" customHeight="1">
      <c r="A53" s="1">
        <v>50.68</v>
      </c>
      <c r="B53" s="124">
        <v>50.68</v>
      </c>
      <c r="C53" s="127">
        <v>100</v>
      </c>
    </row>
    <row r="54" spans="1:3" ht="14.45" customHeight="1" thickBot="1">
      <c r="B54" s="69">
        <v>50.68</v>
      </c>
      <c r="C54" s="71">
        <v>100.00000000000001</v>
      </c>
    </row>
    <row r="55" spans="1:3" ht="13.5" thickBot="1">
      <c r="A55" s="139">
        <v>118.13</v>
      </c>
      <c r="B55" s="147">
        <v>9.0399999999999991</v>
      </c>
      <c r="C55" s="139">
        <v>7.65</v>
      </c>
    </row>
    <row r="56" spans="1:3" ht="13.5" thickBot="1">
      <c r="A56" s="139">
        <v>118.13</v>
      </c>
      <c r="B56" s="130">
        <v>9</v>
      </c>
      <c r="C56" s="139">
        <v>7.62</v>
      </c>
    </row>
    <row r="57" spans="1:3" ht="13.5" thickBot="1">
      <c r="A57" s="139">
        <v>118.13</v>
      </c>
      <c r="B57" s="130">
        <v>5.42</v>
      </c>
      <c r="C57" s="139">
        <v>4.59</v>
      </c>
    </row>
    <row r="58" spans="1:3">
      <c r="A58" s="300">
        <v>118.13</v>
      </c>
      <c r="B58" s="303">
        <v>54</v>
      </c>
      <c r="C58" s="309">
        <v>45.71</v>
      </c>
    </row>
    <row r="59" spans="1:3" ht="14.45" customHeight="1">
      <c r="A59" s="301"/>
      <c r="B59" s="304"/>
      <c r="C59" s="301"/>
    </row>
    <row r="60" spans="1:3" ht="14.45" customHeight="1">
      <c r="A60" s="301"/>
      <c r="B60" s="304"/>
      <c r="C60" s="301"/>
    </row>
    <row r="61" spans="1:3" ht="14.45" customHeight="1" thickBot="1">
      <c r="A61" s="302"/>
      <c r="B61" s="305"/>
      <c r="C61" s="302"/>
    </row>
    <row r="62" spans="1:3" ht="13.9" customHeight="1" thickBot="1">
      <c r="A62" s="140">
        <v>118.13</v>
      </c>
      <c r="B62" s="130">
        <v>7</v>
      </c>
      <c r="C62" s="139">
        <v>5.93</v>
      </c>
    </row>
    <row r="63" spans="1:3">
      <c r="A63" s="300">
        <v>118.13</v>
      </c>
      <c r="B63" s="310">
        <v>14.17</v>
      </c>
      <c r="C63" s="309">
        <v>12</v>
      </c>
    </row>
    <row r="64" spans="1:3">
      <c r="A64" s="301"/>
      <c r="B64" s="310"/>
      <c r="C64" s="301"/>
    </row>
    <row r="65" spans="1:3">
      <c r="A65" s="302"/>
      <c r="B65" s="310"/>
      <c r="C65" s="302"/>
    </row>
    <row r="66" spans="1:3">
      <c r="A66" s="300">
        <v>118.13</v>
      </c>
      <c r="B66" s="303">
        <v>19.5</v>
      </c>
      <c r="C66" s="300">
        <v>16.510000000000002</v>
      </c>
    </row>
    <row r="67" spans="1:3" ht="14.45" customHeight="1">
      <c r="A67" s="301"/>
      <c r="B67" s="304"/>
      <c r="C67" s="301"/>
    </row>
    <row r="68" spans="1:3" ht="14.45" customHeight="1">
      <c r="A68" s="301"/>
      <c r="B68" s="304"/>
      <c r="C68" s="301"/>
    </row>
    <row r="69" spans="1:3" ht="14.45" customHeight="1">
      <c r="A69" s="301"/>
      <c r="B69" s="304"/>
      <c r="C69" s="301"/>
    </row>
    <row r="70" spans="1:3">
      <c r="A70" s="302"/>
      <c r="B70" s="305"/>
      <c r="C70" s="302"/>
    </row>
    <row r="71" spans="1:3" ht="14.45" customHeight="1" thickBot="1">
      <c r="B71" s="69">
        <v>118.13</v>
      </c>
      <c r="C71" s="71">
        <v>100.00000000000001</v>
      </c>
    </row>
    <row r="72" spans="1:3" ht="14.45" customHeight="1">
      <c r="A72" s="1">
        <v>45.11</v>
      </c>
      <c r="B72" s="124">
        <v>45.11</v>
      </c>
      <c r="C72" s="127">
        <v>100</v>
      </c>
    </row>
    <row r="73" spans="1:3" ht="14.45" customHeight="1" thickBot="1">
      <c r="B73" s="69">
        <v>45.11</v>
      </c>
      <c r="C73" s="71">
        <v>100.00000000000001</v>
      </c>
    </row>
    <row r="74" spans="1:3" ht="14.45" customHeight="1">
      <c r="A74" s="311">
        <v>7.44</v>
      </c>
      <c r="B74" s="321">
        <v>7.44</v>
      </c>
      <c r="C74" s="309">
        <v>100</v>
      </c>
    </row>
    <row r="75" spans="1:3">
      <c r="A75" s="311"/>
      <c r="B75" s="319"/>
      <c r="C75" s="301"/>
    </row>
    <row r="76" spans="1:3" ht="13.15" customHeight="1">
      <c r="A76" s="311"/>
      <c r="B76" s="319"/>
      <c r="C76" s="301"/>
    </row>
    <row r="77" spans="1:3" ht="13.15" customHeight="1">
      <c r="A77" s="311"/>
      <c r="B77" s="320"/>
      <c r="C77" s="302"/>
    </row>
    <row r="78" spans="1:3" ht="13.15" customHeight="1" thickBot="1">
      <c r="B78" s="69">
        <v>7.44</v>
      </c>
      <c r="C78" s="71">
        <v>100.00000000000001</v>
      </c>
    </row>
    <row r="79" spans="1:3" ht="14.45" customHeight="1" thickBot="1">
      <c r="A79" s="139">
        <v>36.32</v>
      </c>
      <c r="B79" s="1">
        <v>3.19</v>
      </c>
      <c r="C79" s="139">
        <v>8.7799999999999994</v>
      </c>
    </row>
    <row r="80" spans="1:3" ht="14.45" customHeight="1" thickBot="1">
      <c r="A80" s="140">
        <v>36.32</v>
      </c>
      <c r="B80" s="120">
        <v>4.29</v>
      </c>
      <c r="C80" s="139">
        <v>11.81</v>
      </c>
    </row>
    <row r="81" spans="1:3">
      <c r="A81" s="300">
        <v>36.32</v>
      </c>
      <c r="B81" s="318">
        <v>0.74</v>
      </c>
      <c r="C81" s="309">
        <v>2.04</v>
      </c>
    </row>
    <row r="82" spans="1:3" ht="14.45" customHeight="1">
      <c r="A82" s="301"/>
      <c r="B82" s="319"/>
      <c r="C82" s="301"/>
    </row>
    <row r="83" spans="1:3" ht="13.15" customHeight="1" thickBot="1">
      <c r="A83" s="302"/>
      <c r="B83" s="320"/>
      <c r="C83" s="302"/>
    </row>
    <row r="84" spans="1:3" ht="13.15" customHeight="1">
      <c r="A84" s="300">
        <v>36.32</v>
      </c>
      <c r="B84" s="318">
        <v>0.17</v>
      </c>
      <c r="C84" s="309">
        <v>0.47</v>
      </c>
    </row>
    <row r="85" spans="1:3" ht="13.15" customHeight="1">
      <c r="A85" s="301"/>
      <c r="B85" s="319"/>
      <c r="C85" s="301"/>
    </row>
    <row r="86" spans="1:3" ht="13.9" customHeight="1">
      <c r="A86" s="301"/>
      <c r="B86" s="319"/>
      <c r="C86" s="301"/>
    </row>
    <row r="87" spans="1:3" ht="13.5" thickBot="1">
      <c r="A87" s="302"/>
      <c r="B87" s="320"/>
      <c r="C87" s="302"/>
    </row>
    <row r="88" spans="1:3">
      <c r="A88" s="300">
        <v>36.32</v>
      </c>
      <c r="B88" s="318">
        <v>0.28999999999999998</v>
      </c>
      <c r="C88" s="309">
        <v>0.8</v>
      </c>
    </row>
    <row r="89" spans="1:3">
      <c r="A89" s="301"/>
      <c r="B89" s="319"/>
      <c r="C89" s="301"/>
    </row>
    <row r="90" spans="1:3" ht="13.15" customHeight="1">
      <c r="A90" s="301"/>
      <c r="B90" s="319"/>
      <c r="C90" s="301"/>
    </row>
    <row r="91" spans="1:3" ht="13.15" customHeight="1" thickBot="1">
      <c r="A91" s="302"/>
      <c r="B91" s="320"/>
      <c r="C91" s="302"/>
    </row>
    <row r="92" spans="1:3" ht="13.15" customHeight="1" thickBot="1">
      <c r="A92" s="140">
        <v>36.32</v>
      </c>
      <c r="B92" s="120">
        <v>20.95</v>
      </c>
      <c r="C92" s="139">
        <v>57.68</v>
      </c>
    </row>
    <row r="93" spans="1:3" ht="13.15" customHeight="1">
      <c r="A93" s="300">
        <v>36.32</v>
      </c>
      <c r="B93" s="303">
        <v>1</v>
      </c>
      <c r="C93" s="309">
        <v>2.75</v>
      </c>
    </row>
    <row r="94" spans="1:3" ht="14.45" customHeight="1">
      <c r="A94" s="301"/>
      <c r="B94" s="304"/>
      <c r="C94" s="301"/>
    </row>
    <row r="95" spans="1:3" ht="13.5" thickBot="1">
      <c r="A95" s="302"/>
      <c r="B95" s="305"/>
      <c r="C95" s="302"/>
    </row>
    <row r="96" spans="1:3">
      <c r="A96" s="300">
        <v>36.32</v>
      </c>
      <c r="B96" s="318">
        <v>5.69</v>
      </c>
      <c r="C96" s="309">
        <v>15.67</v>
      </c>
    </row>
    <row r="97" spans="1:3">
      <c r="A97" s="301"/>
      <c r="B97" s="319"/>
      <c r="C97" s="301"/>
    </row>
    <row r="98" spans="1:3">
      <c r="A98" s="302"/>
      <c r="B98" s="320"/>
      <c r="C98" s="302"/>
    </row>
    <row r="99" spans="1:3" ht="13.5" thickBot="1">
      <c r="B99" s="69">
        <v>36.32</v>
      </c>
      <c r="C99" s="71">
        <v>100.00000000000001</v>
      </c>
    </row>
    <row r="100" spans="1:3" ht="13.5" thickBot="1">
      <c r="A100" s="142">
        <v>21.52</v>
      </c>
      <c r="B100" s="147">
        <v>0.3901</v>
      </c>
      <c r="C100" s="139">
        <v>1.81</v>
      </c>
    </row>
    <row r="101" spans="1:3" ht="13.9" customHeight="1" thickBot="1">
      <c r="A101" s="142">
        <v>21.52</v>
      </c>
      <c r="B101" s="130">
        <v>2.3199999999999998</v>
      </c>
      <c r="C101" s="139">
        <v>10.78</v>
      </c>
    </row>
    <row r="102" spans="1:3" ht="13.5" thickBot="1">
      <c r="A102" s="142">
        <v>21.52</v>
      </c>
      <c r="B102" s="130">
        <v>3.48</v>
      </c>
      <c r="C102" s="139">
        <v>16.170000000000002</v>
      </c>
    </row>
    <row r="103" spans="1:3" ht="13.15" customHeight="1">
      <c r="A103" s="300">
        <v>21.52</v>
      </c>
      <c r="B103" s="303">
        <v>3.37</v>
      </c>
      <c r="C103" s="309">
        <v>15.66</v>
      </c>
    </row>
    <row r="104" spans="1:3" ht="13.15" customHeight="1">
      <c r="A104" s="301"/>
      <c r="B104" s="304"/>
      <c r="C104" s="301"/>
    </row>
    <row r="105" spans="1:3" ht="13.15" customHeight="1">
      <c r="A105" s="301"/>
      <c r="B105" s="304"/>
      <c r="C105" s="301"/>
    </row>
    <row r="106" spans="1:3" ht="13.9" customHeight="1">
      <c r="A106" s="302"/>
      <c r="B106" s="305"/>
      <c r="C106" s="302"/>
    </row>
    <row r="107" spans="1:3">
      <c r="A107" s="300">
        <v>21.52</v>
      </c>
      <c r="B107" s="303">
        <v>1</v>
      </c>
      <c r="C107" s="300">
        <v>4.6500000000000004</v>
      </c>
    </row>
    <row r="108" spans="1:3">
      <c r="A108" s="301"/>
      <c r="B108" s="304"/>
      <c r="C108" s="301"/>
    </row>
    <row r="109" spans="1:3">
      <c r="A109" s="301"/>
      <c r="B109" s="304"/>
      <c r="C109" s="301"/>
    </row>
    <row r="110" spans="1:3">
      <c r="A110" s="301"/>
      <c r="B110" s="304"/>
      <c r="C110" s="301"/>
    </row>
    <row r="111" spans="1:3" ht="13.15" customHeight="1" thickBot="1">
      <c r="A111" s="302"/>
      <c r="B111" s="305"/>
      <c r="C111" s="302"/>
    </row>
    <row r="112" spans="1:3" ht="13.15" customHeight="1">
      <c r="A112" s="315">
        <v>21.52</v>
      </c>
      <c r="B112" s="322">
        <v>8.85</v>
      </c>
      <c r="C112" s="309">
        <v>41.12</v>
      </c>
    </row>
    <row r="113" spans="1:3" ht="13.15" customHeight="1">
      <c r="A113" s="316"/>
      <c r="B113" s="323"/>
      <c r="C113" s="301"/>
    </row>
    <row r="114" spans="1:3" ht="13.15" customHeight="1" thickBot="1">
      <c r="A114" s="317"/>
      <c r="B114" s="324"/>
      <c r="C114" s="302"/>
    </row>
    <row r="115" spans="1:3" ht="13.9" customHeight="1" thickBot="1">
      <c r="A115" s="121">
        <v>21.52</v>
      </c>
      <c r="B115" s="136">
        <v>0.16</v>
      </c>
      <c r="C115" s="139">
        <v>0.74</v>
      </c>
    </row>
    <row r="116" spans="1:3" ht="13.15" customHeight="1" thickBot="1">
      <c r="A116" s="140">
        <v>21.52</v>
      </c>
      <c r="B116" s="130">
        <v>0.3</v>
      </c>
      <c r="C116" s="139">
        <v>1.39</v>
      </c>
    </row>
    <row r="117" spans="1:3" ht="13.15" customHeight="1">
      <c r="A117" s="300">
        <v>21.52</v>
      </c>
      <c r="B117" s="303">
        <v>1.65</v>
      </c>
      <c r="C117" s="309">
        <v>7.67</v>
      </c>
    </row>
    <row r="118" spans="1:3" ht="13.15" customHeight="1">
      <c r="A118" s="301"/>
      <c r="B118" s="304"/>
      <c r="C118" s="301"/>
    </row>
    <row r="119" spans="1:3" ht="13.15" customHeight="1">
      <c r="A119" s="301"/>
      <c r="B119" s="304"/>
      <c r="C119" s="301"/>
    </row>
    <row r="120" spans="1:3" ht="13.15" customHeight="1">
      <c r="A120" s="302"/>
      <c r="B120" s="305"/>
      <c r="C120" s="302"/>
    </row>
    <row r="121" spans="1:3" ht="13.9" customHeight="1" thickBot="1">
      <c r="B121" s="69">
        <v>21.52</v>
      </c>
      <c r="C121" s="71">
        <v>100.00000000000001</v>
      </c>
    </row>
    <row r="122" spans="1:3">
      <c r="A122" s="139">
        <v>101.78</v>
      </c>
      <c r="B122" s="147">
        <v>48.12</v>
      </c>
      <c r="C122" s="139">
        <v>47.28</v>
      </c>
    </row>
    <row r="123" spans="1:3">
      <c r="A123" s="300">
        <v>101.78</v>
      </c>
      <c r="B123" s="326">
        <v>1.8</v>
      </c>
      <c r="C123" s="300">
        <v>1.77</v>
      </c>
    </row>
    <row r="124" spans="1:3">
      <c r="A124" s="301"/>
      <c r="B124" s="326"/>
      <c r="C124" s="301"/>
    </row>
    <row r="125" spans="1:3">
      <c r="A125" s="301"/>
      <c r="B125" s="326"/>
      <c r="C125" s="301"/>
    </row>
    <row r="126" spans="1:3">
      <c r="A126" s="301"/>
      <c r="B126" s="326"/>
      <c r="C126" s="301"/>
    </row>
    <row r="127" spans="1:3">
      <c r="A127" s="302"/>
      <c r="B127" s="326"/>
      <c r="C127" s="302"/>
    </row>
    <row r="128" spans="1:3">
      <c r="A128" s="315">
        <v>101.78</v>
      </c>
      <c r="B128" s="303">
        <v>2.2000000000000002</v>
      </c>
      <c r="C128" s="300">
        <v>2.16</v>
      </c>
    </row>
    <row r="129" spans="1:3">
      <c r="A129" s="316"/>
      <c r="B129" s="304"/>
      <c r="C129" s="301"/>
    </row>
    <row r="130" spans="1:3">
      <c r="A130" s="316"/>
      <c r="B130" s="304"/>
      <c r="C130" s="301"/>
    </row>
    <row r="131" spans="1:3">
      <c r="A131" s="316"/>
      <c r="B131" s="304"/>
      <c r="C131" s="301"/>
    </row>
    <row r="132" spans="1:3" ht="13.5" thickBot="1">
      <c r="A132" s="317"/>
      <c r="B132" s="305"/>
      <c r="C132" s="302"/>
    </row>
    <row r="133" spans="1:3">
      <c r="A133" s="300">
        <v>101.78</v>
      </c>
      <c r="B133" s="303">
        <v>0.17</v>
      </c>
      <c r="C133" s="309">
        <v>0.17</v>
      </c>
    </row>
    <row r="134" spans="1:3">
      <c r="A134" s="301"/>
      <c r="B134" s="304"/>
      <c r="C134" s="301"/>
    </row>
    <row r="135" spans="1:3" ht="13.5" thickBot="1">
      <c r="A135" s="302"/>
      <c r="B135" s="305"/>
      <c r="C135" s="302"/>
    </row>
    <row r="136" spans="1:3" ht="13.5" thickBot="1">
      <c r="A136" s="140">
        <v>101.78</v>
      </c>
      <c r="B136" s="130">
        <v>0.06</v>
      </c>
      <c r="C136" s="139">
        <v>0.06</v>
      </c>
    </row>
    <row r="137" spans="1:3" ht="13.5" thickBot="1">
      <c r="A137" s="143">
        <v>101.78</v>
      </c>
      <c r="B137" s="130">
        <v>1.2</v>
      </c>
      <c r="C137" s="139">
        <v>1.18</v>
      </c>
    </row>
    <row r="138" spans="1:3">
      <c r="A138" s="300">
        <v>101.78</v>
      </c>
      <c r="B138" s="303">
        <v>0.96</v>
      </c>
      <c r="C138" s="309">
        <v>0.94</v>
      </c>
    </row>
    <row r="139" spans="1:3">
      <c r="A139" s="301"/>
      <c r="B139" s="304"/>
      <c r="C139" s="301"/>
    </row>
    <row r="140" spans="1:3">
      <c r="A140" s="301"/>
      <c r="B140" s="304"/>
      <c r="C140" s="301"/>
    </row>
    <row r="141" spans="1:3" ht="13.5" thickBot="1">
      <c r="A141" s="302"/>
      <c r="B141" s="305"/>
      <c r="C141" s="302"/>
    </row>
    <row r="142" spans="1:3" ht="13.5" thickBot="1">
      <c r="A142" s="140">
        <v>101.78</v>
      </c>
      <c r="B142" s="130">
        <v>37.53</v>
      </c>
      <c r="C142" s="139">
        <v>36.869999999999997</v>
      </c>
    </row>
    <row r="143" spans="1:3">
      <c r="A143" s="300">
        <v>101.78</v>
      </c>
      <c r="B143" s="303">
        <v>4.24</v>
      </c>
      <c r="C143" s="309">
        <v>4.17</v>
      </c>
    </row>
    <row r="144" spans="1:3">
      <c r="A144" s="301"/>
      <c r="B144" s="304"/>
      <c r="C144" s="301"/>
    </row>
    <row r="145" spans="1:3" ht="13.5" thickBot="1">
      <c r="A145" s="302"/>
      <c r="B145" s="305"/>
      <c r="C145" s="302"/>
    </row>
    <row r="146" spans="1:3">
      <c r="A146" s="140">
        <v>101.78</v>
      </c>
      <c r="B146" s="130">
        <v>5.5</v>
      </c>
      <c r="C146" s="139">
        <v>5.4</v>
      </c>
    </row>
    <row r="147" spans="1:3" ht="13.5" thickBot="1">
      <c r="B147" s="69">
        <v>101.78</v>
      </c>
      <c r="C147" s="71">
        <v>100.00000000000001</v>
      </c>
    </row>
    <row r="148" spans="1:3" ht="13.5" thickBot="1">
      <c r="A148" s="127">
        <v>286.45999999999998</v>
      </c>
      <c r="B148" s="147">
        <v>64.77</v>
      </c>
      <c r="C148" s="139">
        <v>22.61</v>
      </c>
    </row>
    <row r="149" spans="1:3" ht="13.5" thickBot="1">
      <c r="A149" s="127">
        <v>286.45999999999998</v>
      </c>
      <c r="B149" s="130">
        <v>10.73</v>
      </c>
      <c r="C149" s="139">
        <v>3.75</v>
      </c>
    </row>
    <row r="150" spans="1:3" ht="13.5" thickBot="1">
      <c r="A150" s="127">
        <v>286.45999999999998</v>
      </c>
      <c r="B150" s="130">
        <v>15.15</v>
      </c>
      <c r="C150" s="139">
        <v>5.29</v>
      </c>
    </row>
    <row r="151" spans="1:3" ht="13.5" thickBot="1">
      <c r="A151" s="127">
        <v>286.45999999999998</v>
      </c>
      <c r="B151" s="130">
        <v>46.19</v>
      </c>
      <c r="C151" s="139">
        <v>16.12</v>
      </c>
    </row>
    <row r="152" spans="1:3" ht="13.5" thickBot="1">
      <c r="A152" s="127">
        <v>286.45999999999998</v>
      </c>
      <c r="B152" s="130">
        <v>13.81</v>
      </c>
      <c r="C152" s="139">
        <v>4.82</v>
      </c>
    </row>
    <row r="153" spans="1:3" ht="13.5" thickBot="1">
      <c r="A153" s="127">
        <v>286.45999999999998</v>
      </c>
      <c r="B153" s="130">
        <v>2.63</v>
      </c>
      <c r="C153" s="139">
        <v>0.92</v>
      </c>
    </row>
    <row r="154" spans="1:3">
      <c r="A154" s="300">
        <v>286.45999999999998</v>
      </c>
      <c r="B154" s="303">
        <v>6.53</v>
      </c>
      <c r="C154" s="309">
        <v>2.2799999999999998</v>
      </c>
    </row>
    <row r="155" spans="1:3">
      <c r="A155" s="301"/>
      <c r="B155" s="304"/>
      <c r="C155" s="301"/>
    </row>
    <row r="156" spans="1:3" ht="13.5" thickBot="1">
      <c r="A156" s="302"/>
      <c r="B156" s="305"/>
      <c r="C156" s="302"/>
    </row>
    <row r="157" spans="1:3">
      <c r="A157" s="300">
        <v>286.45999999999998</v>
      </c>
      <c r="B157" s="303">
        <v>3.46</v>
      </c>
      <c r="C157" s="309">
        <v>1.21</v>
      </c>
    </row>
    <row r="158" spans="1:3">
      <c r="A158" s="301"/>
      <c r="B158" s="304"/>
      <c r="C158" s="301"/>
    </row>
    <row r="159" spans="1:3">
      <c r="A159" s="301"/>
      <c r="B159" s="304"/>
      <c r="C159" s="301"/>
    </row>
    <row r="160" spans="1:3" ht="13.5" thickBot="1">
      <c r="A160" s="302"/>
      <c r="B160" s="305"/>
      <c r="C160" s="302"/>
    </row>
    <row r="161" spans="1:3">
      <c r="A161" s="300">
        <v>286.45999999999998</v>
      </c>
      <c r="B161" s="303">
        <v>7.2</v>
      </c>
      <c r="C161" s="309">
        <v>2.5099999999999998</v>
      </c>
    </row>
    <row r="162" spans="1:3">
      <c r="A162" s="301"/>
      <c r="B162" s="304"/>
      <c r="C162" s="301"/>
    </row>
    <row r="163" spans="1:3">
      <c r="A163" s="301"/>
      <c r="B163" s="304"/>
      <c r="C163" s="301"/>
    </row>
    <row r="164" spans="1:3" ht="13.5" thickBot="1">
      <c r="A164" s="302"/>
      <c r="B164" s="305"/>
      <c r="C164" s="302"/>
    </row>
    <row r="165" spans="1:3" ht="13.5" thickBot="1">
      <c r="A165" s="140">
        <v>286.45999999999998</v>
      </c>
      <c r="B165" s="130">
        <v>13.719999999999999</v>
      </c>
      <c r="C165" s="139">
        <v>4.79</v>
      </c>
    </row>
    <row r="166" spans="1:3">
      <c r="A166" s="315">
        <v>286.45999999999998</v>
      </c>
      <c r="B166" s="303">
        <v>1.38</v>
      </c>
      <c r="C166" s="309">
        <v>0.48</v>
      </c>
    </row>
    <row r="167" spans="1:3">
      <c r="A167" s="316"/>
      <c r="B167" s="304"/>
      <c r="C167" s="301"/>
    </row>
    <row r="168" spans="1:3">
      <c r="A168" s="316"/>
      <c r="B168" s="304"/>
      <c r="C168" s="301"/>
    </row>
    <row r="169" spans="1:3" ht="13.5" thickBot="1">
      <c r="A169" s="317"/>
      <c r="B169" s="305"/>
      <c r="C169" s="302"/>
    </row>
    <row r="170" spans="1:3" ht="13.5" thickBot="1">
      <c r="A170" s="121">
        <v>286.45999999999998</v>
      </c>
      <c r="B170" s="130">
        <v>12.629999999999999</v>
      </c>
      <c r="C170" s="139">
        <v>4.41</v>
      </c>
    </row>
    <row r="171" spans="1:3" ht="13.5" thickBot="1">
      <c r="A171" s="121">
        <v>286.45999999999998</v>
      </c>
      <c r="B171" s="130">
        <v>5.35</v>
      </c>
      <c r="C171" s="139">
        <v>1.87</v>
      </c>
    </row>
    <row r="172" spans="1:3" ht="13.5" thickBot="1">
      <c r="A172" s="121">
        <v>286.45999999999998</v>
      </c>
      <c r="B172" s="130">
        <v>17.890000000000004</v>
      </c>
      <c r="C172" s="139">
        <v>6.25</v>
      </c>
    </row>
    <row r="173" spans="1:3" ht="13.5" thickBot="1">
      <c r="A173" s="121">
        <v>286.45999999999998</v>
      </c>
      <c r="B173" s="130">
        <v>1.5</v>
      </c>
      <c r="C173" s="139">
        <v>0.52</v>
      </c>
    </row>
    <row r="174" spans="1:3" ht="13.5" thickBot="1">
      <c r="A174" s="121">
        <v>286.45999999999998</v>
      </c>
      <c r="B174" s="130">
        <v>11</v>
      </c>
      <c r="C174" s="139">
        <v>3.84</v>
      </c>
    </row>
    <row r="175" spans="1:3" ht="13.5" thickBot="1">
      <c r="A175" s="121">
        <v>286.45999999999998</v>
      </c>
      <c r="B175" s="130">
        <v>36.18</v>
      </c>
      <c r="C175" s="139">
        <v>12.63</v>
      </c>
    </row>
    <row r="176" spans="1:3">
      <c r="A176" s="121">
        <v>286.45999999999998</v>
      </c>
      <c r="B176" s="130">
        <v>3.1100000000000003</v>
      </c>
      <c r="C176" s="139">
        <v>1.0900000000000001</v>
      </c>
    </row>
    <row r="177" spans="1:3">
      <c r="A177" s="300">
        <v>286.45999999999998</v>
      </c>
      <c r="B177" s="303">
        <v>1.7</v>
      </c>
      <c r="C177" s="300">
        <v>0.59</v>
      </c>
    </row>
    <row r="178" spans="1:3">
      <c r="A178" s="301"/>
      <c r="B178" s="304"/>
      <c r="C178" s="301"/>
    </row>
    <row r="179" spans="1:3">
      <c r="A179" s="301"/>
      <c r="B179" s="304"/>
      <c r="C179" s="301"/>
    </row>
    <row r="180" spans="1:3">
      <c r="A180" s="301"/>
      <c r="B180" s="304"/>
      <c r="C180" s="301"/>
    </row>
    <row r="181" spans="1:3" ht="13.5" thickBot="1">
      <c r="A181" s="302"/>
      <c r="B181" s="305"/>
      <c r="C181" s="302"/>
    </row>
    <row r="182" spans="1:3">
      <c r="A182" s="300">
        <v>286.45999999999998</v>
      </c>
      <c r="B182" s="303">
        <v>0.36</v>
      </c>
      <c r="C182" s="309">
        <v>0.13</v>
      </c>
    </row>
    <row r="183" spans="1:3">
      <c r="A183" s="301"/>
      <c r="B183" s="304"/>
      <c r="C183" s="301"/>
    </row>
    <row r="184" spans="1:3" ht="13.5" thickBot="1">
      <c r="A184" s="302"/>
      <c r="B184" s="305"/>
      <c r="C184" s="302"/>
    </row>
    <row r="185" spans="1:3" ht="13.5" thickBot="1">
      <c r="A185" s="121">
        <v>286.45999999999998</v>
      </c>
      <c r="B185" s="130">
        <v>3.04</v>
      </c>
      <c r="C185" s="139">
        <v>1.06</v>
      </c>
    </row>
    <row r="186" spans="1:3" ht="13.5" thickBot="1">
      <c r="A186" s="121">
        <v>286.45999999999998</v>
      </c>
      <c r="B186" s="130">
        <v>7.63</v>
      </c>
      <c r="C186" s="139">
        <v>2.66</v>
      </c>
    </row>
    <row r="187" spans="1:3" ht="13.5" thickBot="1">
      <c r="A187" s="121">
        <v>286.45999999999998</v>
      </c>
      <c r="B187" s="136">
        <v>0.2</v>
      </c>
      <c r="C187" s="139">
        <v>7.0000000000000007E-2</v>
      </c>
    </row>
    <row r="188" spans="1:3">
      <c r="A188" s="121">
        <v>286.45999999999998</v>
      </c>
      <c r="B188" s="130">
        <v>0.3</v>
      </c>
      <c r="C188" s="139">
        <v>0.1</v>
      </c>
    </row>
    <row r="189" spans="1:3" ht="13.5" thickBot="1">
      <c r="B189" s="69">
        <v>286.45999999999998</v>
      </c>
      <c r="C189" s="71">
        <v>100.00000000000001</v>
      </c>
    </row>
    <row r="190" spans="1:3" ht="13.5" thickBot="1">
      <c r="A190" s="139">
        <v>98.19</v>
      </c>
      <c r="B190" s="147">
        <v>3.25</v>
      </c>
      <c r="C190" s="139">
        <v>3.31</v>
      </c>
    </row>
    <row r="191" spans="1:3" ht="13.5" thickBot="1">
      <c r="A191" s="139">
        <v>98.19</v>
      </c>
      <c r="B191" s="130">
        <v>58.27</v>
      </c>
      <c r="C191" s="139">
        <v>29.34</v>
      </c>
    </row>
    <row r="192" spans="1:3" ht="13.5" thickBot="1">
      <c r="A192" s="139">
        <v>98.19</v>
      </c>
      <c r="B192" s="130">
        <v>2.87</v>
      </c>
      <c r="C192" s="139">
        <v>2.92</v>
      </c>
    </row>
    <row r="193" spans="1:3" ht="13.5" thickBot="1">
      <c r="A193" s="139">
        <v>98.19</v>
      </c>
      <c r="B193" s="130">
        <v>9.370000000000001</v>
      </c>
      <c r="C193" s="139">
        <v>9.5399999999999991</v>
      </c>
    </row>
    <row r="194" spans="1:3">
      <c r="A194" s="139">
        <v>98.19</v>
      </c>
      <c r="B194" s="130">
        <v>9.68</v>
      </c>
      <c r="C194" s="139">
        <v>9.86</v>
      </c>
    </row>
    <row r="195" spans="1:3">
      <c r="A195" s="300">
        <v>98.19</v>
      </c>
      <c r="B195" s="303">
        <v>7.2</v>
      </c>
      <c r="C195" s="300">
        <v>7.33</v>
      </c>
    </row>
    <row r="196" spans="1:3">
      <c r="A196" s="301"/>
      <c r="B196" s="304"/>
      <c r="C196" s="301"/>
    </row>
    <row r="197" spans="1:3">
      <c r="A197" s="301"/>
      <c r="B197" s="304"/>
      <c r="C197" s="301"/>
    </row>
    <row r="198" spans="1:3">
      <c r="A198" s="301"/>
      <c r="B198" s="304"/>
      <c r="C198" s="301"/>
    </row>
    <row r="199" spans="1:3" ht="13.5" thickBot="1">
      <c r="A199" s="302"/>
      <c r="B199" s="305"/>
      <c r="C199" s="302"/>
    </row>
    <row r="200" spans="1:3" ht="13.5" thickBot="1">
      <c r="A200" s="140">
        <v>98.19</v>
      </c>
      <c r="B200" s="130">
        <v>0.54</v>
      </c>
      <c r="C200" s="139">
        <v>0.55000000000000004</v>
      </c>
    </row>
    <row r="201" spans="1:3" ht="13.5" thickBot="1">
      <c r="A201" s="140">
        <v>98.19</v>
      </c>
      <c r="B201" s="130">
        <v>0.5</v>
      </c>
      <c r="C201" s="139">
        <v>0.51</v>
      </c>
    </row>
    <row r="202" spans="1:3" ht="13.5" thickBot="1">
      <c r="A202" s="140">
        <v>98.19</v>
      </c>
      <c r="B202" s="130">
        <v>0.9</v>
      </c>
      <c r="C202" s="139">
        <v>0.92</v>
      </c>
    </row>
    <row r="203" spans="1:3" ht="13.5" thickBot="1">
      <c r="A203" s="140">
        <v>98.19</v>
      </c>
      <c r="B203" s="130">
        <v>0.1</v>
      </c>
      <c r="C203" s="139">
        <v>0.1</v>
      </c>
    </row>
    <row r="204" spans="1:3" ht="13.5" thickBot="1">
      <c r="A204" s="140">
        <v>98.19</v>
      </c>
      <c r="B204" s="130">
        <v>0.2</v>
      </c>
      <c r="C204" s="139">
        <v>0.2</v>
      </c>
    </row>
    <row r="205" spans="1:3">
      <c r="A205" s="140">
        <v>98.19</v>
      </c>
      <c r="B205" s="130">
        <v>5.31</v>
      </c>
      <c r="C205" s="139">
        <v>5.41</v>
      </c>
    </row>
    <row r="206" spans="1:3" ht="13.5" thickBot="1">
      <c r="B206" s="69">
        <v>98.19</v>
      </c>
      <c r="C206" s="71">
        <v>100.00000000000001</v>
      </c>
    </row>
    <row r="207" spans="1:3" ht="13.5" thickBot="1">
      <c r="A207" s="69">
        <v>18.61</v>
      </c>
      <c r="B207" s="1">
        <v>4.88</v>
      </c>
      <c r="C207" s="139">
        <v>26.22</v>
      </c>
    </row>
    <row r="208" spans="1:3" ht="13.5" thickBot="1">
      <c r="A208" s="69">
        <v>18.61</v>
      </c>
      <c r="B208" s="120">
        <v>1.59</v>
      </c>
      <c r="C208" s="139">
        <v>8.5399999999999991</v>
      </c>
    </row>
    <row r="209" spans="1:3" ht="13.5" thickBot="1">
      <c r="A209" s="69">
        <v>18.61</v>
      </c>
      <c r="B209" s="120">
        <v>1.17</v>
      </c>
      <c r="C209" s="139">
        <v>6.29</v>
      </c>
    </row>
    <row r="210" spans="1:3" ht="13.5" thickBot="1">
      <c r="A210" s="69">
        <v>18.61</v>
      </c>
      <c r="B210" s="120">
        <v>2.74</v>
      </c>
      <c r="C210" s="139">
        <v>14.72</v>
      </c>
    </row>
    <row r="211" spans="1:3" ht="13.5" thickBot="1">
      <c r="A211" s="69">
        <v>18.61</v>
      </c>
      <c r="B211" s="120">
        <v>8.23</v>
      </c>
      <c r="C211" s="139">
        <v>44.22</v>
      </c>
    </row>
    <row r="212" spans="1:3" ht="13.5" thickBot="1">
      <c r="B212" s="69">
        <v>18.61</v>
      </c>
      <c r="C212" s="71">
        <v>100.00000000000001</v>
      </c>
    </row>
    <row r="213" spans="1:3" ht="13.5" thickBot="1">
      <c r="A213" s="69">
        <v>62.22</v>
      </c>
      <c r="B213" s="1">
        <v>4.32</v>
      </c>
      <c r="C213" s="139">
        <v>6.94</v>
      </c>
    </row>
    <row r="214" spans="1:3" ht="13.5" thickBot="1">
      <c r="A214" s="69">
        <v>62.22</v>
      </c>
      <c r="B214" s="120">
        <v>8.1300000000000008</v>
      </c>
      <c r="C214" s="139">
        <v>13.07</v>
      </c>
    </row>
    <row r="215" spans="1:3" ht="13.5" thickBot="1">
      <c r="A215" s="69">
        <v>62.22</v>
      </c>
      <c r="B215" s="120">
        <v>33.260000000000005</v>
      </c>
      <c r="C215" s="139">
        <v>53.46</v>
      </c>
    </row>
    <row r="216" spans="1:3" ht="13.5" thickBot="1">
      <c r="A216" s="69">
        <v>62.22</v>
      </c>
      <c r="B216" s="120">
        <v>0.24</v>
      </c>
      <c r="C216" s="139">
        <v>0.39</v>
      </c>
    </row>
    <row r="217" spans="1:3" ht="13.5" thickBot="1">
      <c r="A217" s="69">
        <v>62.22</v>
      </c>
      <c r="B217" s="120">
        <v>1.25</v>
      </c>
      <c r="C217" s="139">
        <v>2.0099999999999998</v>
      </c>
    </row>
    <row r="218" spans="1:3" ht="13.5" thickBot="1">
      <c r="A218" s="69">
        <v>62.22</v>
      </c>
      <c r="B218" s="120">
        <v>0.53</v>
      </c>
      <c r="C218" s="139">
        <v>0.85</v>
      </c>
    </row>
    <row r="219" spans="1:3" ht="13.5" thickBot="1">
      <c r="A219" s="69">
        <v>62.22</v>
      </c>
      <c r="B219" s="120">
        <v>14.49</v>
      </c>
      <c r="C219" s="139">
        <v>23.29</v>
      </c>
    </row>
    <row r="220" spans="1:3" ht="13.5" thickBot="1">
      <c r="B220" s="69">
        <v>62.22</v>
      </c>
      <c r="C220" s="71">
        <v>100.00000000000001</v>
      </c>
    </row>
    <row r="221" spans="1:3" ht="13.5" thickBot="1">
      <c r="A221" s="69">
        <v>233.31</v>
      </c>
      <c r="B221" s="147">
        <v>35.79</v>
      </c>
      <c r="C221" s="139">
        <v>15.34</v>
      </c>
    </row>
    <row r="222" spans="1:3" ht="13.5" thickBot="1">
      <c r="A222" s="69">
        <v>233.31</v>
      </c>
      <c r="B222" s="130">
        <v>15.059999999999999</v>
      </c>
      <c r="C222" s="139">
        <v>6.45</v>
      </c>
    </row>
    <row r="223" spans="1:3" ht="13.5" thickBot="1">
      <c r="A223" s="69">
        <v>233.31</v>
      </c>
      <c r="B223" s="130">
        <v>29.12</v>
      </c>
      <c r="C223" s="139">
        <v>12.48</v>
      </c>
    </row>
    <row r="224" spans="1:3" ht="13.5" thickBot="1">
      <c r="A224" s="69">
        <v>233.31</v>
      </c>
      <c r="B224" s="130">
        <v>0.79</v>
      </c>
      <c r="C224" s="139">
        <v>0.34</v>
      </c>
    </row>
    <row r="225" spans="1:3" ht="13.5" thickBot="1">
      <c r="A225" s="69">
        <v>233.31</v>
      </c>
      <c r="B225" s="130">
        <v>43.61</v>
      </c>
      <c r="C225" s="139">
        <v>18.690000000000001</v>
      </c>
    </row>
    <row r="226" spans="1:3" ht="13.5" thickBot="1">
      <c r="A226" s="69">
        <v>233.31</v>
      </c>
      <c r="B226" s="130">
        <v>5.87</v>
      </c>
      <c r="C226" s="139">
        <v>2.52</v>
      </c>
    </row>
    <row r="227" spans="1:3" ht="13.5" thickBot="1">
      <c r="A227" s="69">
        <v>233.31</v>
      </c>
      <c r="B227" s="130">
        <v>1.53</v>
      </c>
      <c r="C227" s="139">
        <v>0.66</v>
      </c>
    </row>
    <row r="228" spans="1:3" ht="13.5" thickBot="1">
      <c r="A228" s="69">
        <v>233.31</v>
      </c>
      <c r="B228" s="130">
        <v>6.1</v>
      </c>
      <c r="C228" s="139">
        <v>2.61</v>
      </c>
    </row>
    <row r="229" spans="1:3" ht="13.5" thickBot="1">
      <c r="A229" s="69">
        <v>233.31</v>
      </c>
      <c r="B229" s="130">
        <v>0.88</v>
      </c>
      <c r="C229" s="139">
        <v>38</v>
      </c>
    </row>
    <row r="230" spans="1:3" ht="13.5" thickBot="1">
      <c r="A230" s="69">
        <v>233.31</v>
      </c>
      <c r="B230" s="130">
        <v>0.38</v>
      </c>
      <c r="C230" s="139">
        <v>0.16</v>
      </c>
    </row>
    <row r="231" spans="1:3" ht="13.5" thickBot="1">
      <c r="A231" s="69">
        <v>233.31</v>
      </c>
      <c r="B231" s="130">
        <v>0.52</v>
      </c>
      <c r="C231" s="139">
        <v>0.22</v>
      </c>
    </row>
    <row r="232" spans="1:3">
      <c r="A232" s="300">
        <v>233.31</v>
      </c>
      <c r="B232" s="303">
        <v>4</v>
      </c>
      <c r="C232" s="300">
        <v>1.71</v>
      </c>
    </row>
    <row r="233" spans="1:3">
      <c r="A233" s="301"/>
      <c r="B233" s="304"/>
      <c r="C233" s="301"/>
    </row>
    <row r="234" spans="1:3">
      <c r="A234" s="301"/>
      <c r="B234" s="304"/>
      <c r="C234" s="301"/>
    </row>
    <row r="235" spans="1:3">
      <c r="A235" s="301"/>
      <c r="B235" s="304"/>
      <c r="C235" s="301"/>
    </row>
    <row r="236" spans="1:3">
      <c r="A236" s="301"/>
      <c r="B236" s="304"/>
      <c r="C236" s="301"/>
    </row>
    <row r="237" spans="1:3" ht="13.5" thickBot="1">
      <c r="A237" s="302"/>
      <c r="B237" s="305"/>
      <c r="C237" s="302"/>
    </row>
    <row r="238" spans="1:3">
      <c r="A238" s="140">
        <v>233.31</v>
      </c>
      <c r="B238" s="130">
        <v>0.14000000000000001</v>
      </c>
      <c r="C238" s="139">
        <v>0.06</v>
      </c>
    </row>
    <row r="239" spans="1:3">
      <c r="A239" s="300">
        <v>233.31</v>
      </c>
      <c r="B239" s="303">
        <v>0.3</v>
      </c>
      <c r="C239" s="300">
        <v>0.13</v>
      </c>
    </row>
    <row r="240" spans="1:3">
      <c r="A240" s="301"/>
      <c r="B240" s="304"/>
      <c r="C240" s="301"/>
    </row>
    <row r="241" spans="1:3">
      <c r="A241" s="301"/>
      <c r="B241" s="304"/>
      <c r="C241" s="301"/>
    </row>
    <row r="242" spans="1:3" ht="13.5" thickBot="1">
      <c r="A242" s="302"/>
      <c r="B242" s="305"/>
      <c r="C242" s="302"/>
    </row>
    <row r="243" spans="1:3" ht="13.5" thickBot="1">
      <c r="A243" s="140">
        <v>233.31</v>
      </c>
      <c r="B243" s="130">
        <v>0.16</v>
      </c>
      <c r="C243" s="139">
        <v>7.0000000000000007E-2</v>
      </c>
    </row>
    <row r="244" spans="1:3" ht="13.5" thickBot="1">
      <c r="A244" s="140">
        <v>233.31</v>
      </c>
      <c r="B244" s="130">
        <v>3.47</v>
      </c>
      <c r="C244" s="139">
        <v>1.49</v>
      </c>
    </row>
    <row r="245" spans="1:3">
      <c r="A245" s="140">
        <v>233.31</v>
      </c>
      <c r="B245" s="130">
        <v>1.0900000000000001</v>
      </c>
      <c r="C245" s="139">
        <v>0.47</v>
      </c>
    </row>
    <row r="246" spans="1:3">
      <c r="A246" s="300">
        <v>233.31</v>
      </c>
      <c r="B246" s="303">
        <v>3.98</v>
      </c>
      <c r="C246" s="300">
        <v>1.71</v>
      </c>
    </row>
    <row r="247" spans="1:3">
      <c r="A247" s="301"/>
      <c r="B247" s="304"/>
      <c r="C247" s="301"/>
    </row>
    <row r="248" spans="1:3">
      <c r="A248" s="301"/>
      <c r="B248" s="304"/>
      <c r="C248" s="301"/>
    </row>
    <row r="249" spans="1:3" ht="13.5" thickBot="1">
      <c r="A249" s="302"/>
      <c r="B249" s="305"/>
      <c r="C249" s="302"/>
    </row>
    <row r="250" spans="1:3" ht="13.5" thickBot="1">
      <c r="A250" s="121">
        <v>233.31</v>
      </c>
      <c r="B250" s="130">
        <v>2.5300000000000002</v>
      </c>
      <c r="C250" s="139">
        <v>1.08</v>
      </c>
    </row>
    <row r="251" spans="1:3" ht="13.5" thickBot="1">
      <c r="A251" s="121">
        <v>233.31</v>
      </c>
      <c r="B251" s="130">
        <v>6.54</v>
      </c>
      <c r="C251" s="139">
        <v>2.8</v>
      </c>
    </row>
    <row r="252" spans="1:3">
      <c r="A252" s="121">
        <v>233.31</v>
      </c>
      <c r="B252" s="130">
        <v>16.97</v>
      </c>
      <c r="C252" s="139">
        <v>7.27</v>
      </c>
    </row>
    <row r="253" spans="1:3">
      <c r="A253" s="300">
        <v>233.31</v>
      </c>
      <c r="B253" s="303">
        <v>4.0999999999999996</v>
      </c>
      <c r="C253" s="300">
        <v>1.76</v>
      </c>
    </row>
    <row r="254" spans="1:3">
      <c r="A254" s="301"/>
      <c r="B254" s="304"/>
      <c r="C254" s="301"/>
    </row>
    <row r="255" spans="1:3">
      <c r="A255" s="301"/>
      <c r="B255" s="304"/>
      <c r="C255" s="301"/>
    </row>
    <row r="256" spans="1:3" ht="13.5" thickBot="1">
      <c r="A256" s="302"/>
      <c r="B256" s="305"/>
      <c r="C256" s="302"/>
    </row>
    <row r="257" spans="1:3" ht="13.5" thickBot="1">
      <c r="A257" s="121">
        <v>233.31</v>
      </c>
      <c r="B257" s="130">
        <v>25.16</v>
      </c>
      <c r="C257" s="139">
        <v>10.78</v>
      </c>
    </row>
    <row r="258" spans="1:3" ht="13.5" thickBot="1">
      <c r="A258" s="121">
        <v>233.31</v>
      </c>
      <c r="B258" s="130">
        <v>18.78</v>
      </c>
      <c r="C258" s="139">
        <v>8.0500000000000007</v>
      </c>
    </row>
    <row r="259" spans="1:3" ht="13.5" thickBot="1">
      <c r="A259" s="121">
        <v>233.31</v>
      </c>
      <c r="B259" s="130">
        <v>1.07</v>
      </c>
      <c r="C259" s="139">
        <v>0.46</v>
      </c>
    </row>
    <row r="260" spans="1:3" ht="13.5" thickBot="1">
      <c r="A260" s="121">
        <v>233.31</v>
      </c>
      <c r="B260" s="130">
        <v>1.98</v>
      </c>
      <c r="C260" s="139">
        <v>0.85</v>
      </c>
    </row>
    <row r="261" spans="1:3">
      <c r="A261" s="121">
        <v>233.31</v>
      </c>
      <c r="B261" s="130">
        <v>3.39</v>
      </c>
      <c r="C261" s="139">
        <v>1.45</v>
      </c>
    </row>
    <row r="262" spans="1:3" ht="13.5" thickBot="1">
      <c r="B262" s="69">
        <v>233.31</v>
      </c>
      <c r="C262" s="71">
        <v>100.00000000000001</v>
      </c>
    </row>
    <row r="263" spans="1:3" ht="13.5" thickBot="1">
      <c r="A263" s="69">
        <v>5.71</v>
      </c>
      <c r="B263" s="144">
        <v>0.04</v>
      </c>
      <c r="C263" s="139">
        <v>0.7</v>
      </c>
    </row>
    <row r="264" spans="1:3" ht="13.5" thickBot="1">
      <c r="A264" s="69">
        <v>5.71</v>
      </c>
      <c r="B264" s="145">
        <v>0.31</v>
      </c>
      <c r="C264" s="139">
        <v>5.43</v>
      </c>
    </row>
    <row r="265" spans="1:3" ht="13.5" thickBot="1">
      <c r="A265" s="69">
        <v>5.71</v>
      </c>
      <c r="B265" s="145">
        <v>0.04</v>
      </c>
      <c r="C265" s="139">
        <v>0.7</v>
      </c>
    </row>
    <row r="266" spans="1:3" ht="13.5" thickBot="1">
      <c r="A266" s="69">
        <v>5.71</v>
      </c>
      <c r="B266" s="145">
        <v>1.1100000000000001</v>
      </c>
      <c r="C266" s="139">
        <v>19.440000000000001</v>
      </c>
    </row>
    <row r="267" spans="1:3" ht="13.5" thickBot="1">
      <c r="A267" s="69">
        <v>5.71</v>
      </c>
      <c r="B267" s="145">
        <v>7.0000000000000007E-2</v>
      </c>
      <c r="C267" s="139">
        <v>1.23</v>
      </c>
    </row>
    <row r="268" spans="1:3" ht="13.5" thickBot="1">
      <c r="A268" s="69">
        <v>5.71</v>
      </c>
      <c r="B268" s="145">
        <v>2.08</v>
      </c>
      <c r="C268" s="139">
        <v>36.43</v>
      </c>
    </row>
    <row r="269" spans="1:3" ht="13.5" thickBot="1">
      <c r="A269" s="69">
        <v>5.71</v>
      </c>
      <c r="B269" s="145">
        <v>2.06</v>
      </c>
      <c r="C269" s="139">
        <v>36.08</v>
      </c>
    </row>
    <row r="270" spans="1:3" ht="13.5" thickBot="1">
      <c r="B270" s="69">
        <v>5.71</v>
      </c>
      <c r="C270" s="71">
        <v>100.00000000000001</v>
      </c>
    </row>
  </sheetData>
  <mergeCells count="124">
    <mergeCell ref="A128:A132"/>
    <mergeCell ref="A133:A135"/>
    <mergeCell ref="A138:A141"/>
    <mergeCell ref="A143:A145"/>
    <mergeCell ref="A74:A77"/>
    <mergeCell ref="A81:A83"/>
    <mergeCell ref="A84:A87"/>
    <mergeCell ref="A88:A91"/>
    <mergeCell ref="A93:A95"/>
    <mergeCell ref="A107:A111"/>
    <mergeCell ref="A112:A114"/>
    <mergeCell ref="A117:A120"/>
    <mergeCell ref="A123:A127"/>
    <mergeCell ref="B239:B242"/>
    <mergeCell ref="C239:C242"/>
    <mergeCell ref="B246:B249"/>
    <mergeCell ref="C246:C249"/>
    <mergeCell ref="B253:B256"/>
    <mergeCell ref="C253:C256"/>
    <mergeCell ref="A177:A181"/>
    <mergeCell ref="A182:A184"/>
    <mergeCell ref="A195:A199"/>
    <mergeCell ref="A232:A237"/>
    <mergeCell ref="A239:A242"/>
    <mergeCell ref="A246:A249"/>
    <mergeCell ref="A253:A256"/>
    <mergeCell ref="B166:B169"/>
    <mergeCell ref="C166:C169"/>
    <mergeCell ref="B177:B181"/>
    <mergeCell ref="C177:C181"/>
    <mergeCell ref="B182:B184"/>
    <mergeCell ref="C182:C184"/>
    <mergeCell ref="B195:B199"/>
    <mergeCell ref="C195:C199"/>
    <mergeCell ref="B232:B237"/>
    <mergeCell ref="C232:C237"/>
    <mergeCell ref="B138:B141"/>
    <mergeCell ref="C138:C141"/>
    <mergeCell ref="B143:B145"/>
    <mergeCell ref="C143:C145"/>
    <mergeCell ref="B154:B156"/>
    <mergeCell ref="C154:C156"/>
    <mergeCell ref="B157:B160"/>
    <mergeCell ref="C157:C160"/>
    <mergeCell ref="B161:B164"/>
    <mergeCell ref="C161:C164"/>
    <mergeCell ref="C112:C114"/>
    <mergeCell ref="B117:B120"/>
    <mergeCell ref="C117:C120"/>
    <mergeCell ref="B123:B127"/>
    <mergeCell ref="C123:C127"/>
    <mergeCell ref="B128:B132"/>
    <mergeCell ref="C128:C132"/>
    <mergeCell ref="B133:B135"/>
    <mergeCell ref="C133:C135"/>
    <mergeCell ref="B19:B21"/>
    <mergeCell ref="C19:C21"/>
    <mergeCell ref="B22:B24"/>
    <mergeCell ref="C22:C24"/>
    <mergeCell ref="B28:B30"/>
    <mergeCell ref="C28:C30"/>
    <mergeCell ref="B32:B35"/>
    <mergeCell ref="C32:C35"/>
    <mergeCell ref="B36:B38"/>
    <mergeCell ref="C36:C38"/>
    <mergeCell ref="B25:B27"/>
    <mergeCell ref="C25:C27"/>
    <mergeCell ref="B1:C1"/>
    <mergeCell ref="B3:B6"/>
    <mergeCell ref="C3:C6"/>
    <mergeCell ref="B7:B8"/>
    <mergeCell ref="C7:C8"/>
    <mergeCell ref="B9:B13"/>
    <mergeCell ref="C9:C13"/>
    <mergeCell ref="B14:B17"/>
    <mergeCell ref="C14:C17"/>
    <mergeCell ref="A154:A156"/>
    <mergeCell ref="A157:A160"/>
    <mergeCell ref="A161:A164"/>
    <mergeCell ref="A166:A169"/>
    <mergeCell ref="A96:A98"/>
    <mergeCell ref="A66:A70"/>
    <mergeCell ref="A103:A106"/>
    <mergeCell ref="B96:B98"/>
    <mergeCell ref="C96:C98"/>
    <mergeCell ref="B74:B77"/>
    <mergeCell ref="C74:C77"/>
    <mergeCell ref="B81:B83"/>
    <mergeCell ref="C81:C83"/>
    <mergeCell ref="B84:B87"/>
    <mergeCell ref="C84:C87"/>
    <mergeCell ref="B88:B91"/>
    <mergeCell ref="C88:C91"/>
    <mergeCell ref="B93:B95"/>
    <mergeCell ref="C93:C95"/>
    <mergeCell ref="B103:B106"/>
    <mergeCell ref="C103:C106"/>
    <mergeCell ref="B107:B111"/>
    <mergeCell ref="C107:C111"/>
    <mergeCell ref="B112:B114"/>
    <mergeCell ref="A25:A27"/>
    <mergeCell ref="A3:A6"/>
    <mergeCell ref="A7:A8"/>
    <mergeCell ref="A9:A13"/>
    <mergeCell ref="A14:A17"/>
    <mergeCell ref="A19:A21"/>
    <mergeCell ref="A22:A24"/>
    <mergeCell ref="A28:A30"/>
    <mergeCell ref="A32:A35"/>
    <mergeCell ref="A36:A38"/>
    <mergeCell ref="B66:B70"/>
    <mergeCell ref="C66:C70"/>
    <mergeCell ref="B39:B42"/>
    <mergeCell ref="C39:C42"/>
    <mergeCell ref="B47:B51"/>
    <mergeCell ref="C47:C51"/>
    <mergeCell ref="B58:B61"/>
    <mergeCell ref="C58:C61"/>
    <mergeCell ref="B63:B65"/>
    <mergeCell ref="C63:C65"/>
    <mergeCell ref="A39:A42"/>
    <mergeCell ref="A47:A51"/>
    <mergeCell ref="A58:A61"/>
    <mergeCell ref="A63:A65"/>
  </mergeCells>
  <phoneticPr fontId="1" type="noConversion"/>
  <dataValidations count="1">
    <dataValidation type="decimal" showInputMessage="1" showErrorMessage="1" errorTitle="Suprafata limitata!" error="Suprafata limitata!" sqref="B7:B13 B36:B39 B22:B27 B112:B115 B19 B47">
      <formula1>0</formula1>
      <formula2>50</formula2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44"/>
  <sheetViews>
    <sheetView workbookViewId="0">
      <selection activeCell="J19" sqref="J19"/>
    </sheetView>
  </sheetViews>
  <sheetFormatPr defaultRowHeight="15.75"/>
  <cols>
    <col min="1" max="1" width="8.85546875" style="17"/>
    <col min="2" max="3" width="14.7109375" style="16" customWidth="1"/>
    <col min="4" max="4" width="8.85546875" style="1"/>
  </cols>
  <sheetData>
    <row r="1" spans="1:4" ht="13.15" customHeight="1" thickBot="1">
      <c r="A1" s="332" t="s">
        <v>98</v>
      </c>
      <c r="B1" s="333" t="s">
        <v>24</v>
      </c>
      <c r="C1" s="340" t="s">
        <v>25</v>
      </c>
    </row>
    <row r="2" spans="1:4" ht="13.15" customHeight="1" thickBot="1">
      <c r="A2" s="332"/>
      <c r="B2" s="333"/>
      <c r="C2" s="340"/>
    </row>
    <row r="3" spans="1:4" ht="13.9" customHeight="1" thickBot="1">
      <c r="A3" s="332"/>
      <c r="B3" s="333"/>
      <c r="C3" s="340"/>
    </row>
    <row r="4" spans="1:4" ht="13.15" customHeight="1" thickBot="1">
      <c r="A4" s="330">
        <v>10</v>
      </c>
      <c r="B4" s="8" t="s">
        <v>36</v>
      </c>
      <c r="C4" s="9">
        <v>4.2</v>
      </c>
      <c r="D4" s="9">
        <v>4.2</v>
      </c>
    </row>
    <row r="5" spans="1:4" ht="13.15" customHeight="1" thickBot="1">
      <c r="A5" s="328"/>
      <c r="B5" s="7">
        <v>13.5</v>
      </c>
      <c r="C5" s="9">
        <v>3.64</v>
      </c>
      <c r="D5" s="337">
        <f>SUM(C5:C6)</f>
        <v>4.1400000000000006</v>
      </c>
    </row>
    <row r="6" spans="1:4" ht="13.15" customHeight="1" thickBot="1">
      <c r="A6" s="328"/>
      <c r="B6" s="7">
        <v>13.6</v>
      </c>
      <c r="C6" s="9">
        <v>0.5</v>
      </c>
      <c r="D6" s="338"/>
    </row>
    <row r="7" spans="1:4" ht="13.9" customHeight="1" thickBot="1">
      <c r="A7" s="328"/>
      <c r="B7" s="8" t="s">
        <v>42</v>
      </c>
      <c r="C7" s="9">
        <v>4.38</v>
      </c>
      <c r="D7" s="339">
        <f>SUM(C7:C9)</f>
        <v>8.9700000000000006</v>
      </c>
    </row>
    <row r="8" spans="1:4" ht="13.15" customHeight="1" thickBot="1">
      <c r="A8" s="328"/>
      <c r="B8" s="8" t="s">
        <v>43</v>
      </c>
      <c r="C8" s="9">
        <v>0.7</v>
      </c>
      <c r="D8" s="338"/>
    </row>
    <row r="9" spans="1:4" ht="13.15" customHeight="1" thickBot="1">
      <c r="A9" s="328"/>
      <c r="B9" s="8" t="s">
        <v>47</v>
      </c>
      <c r="C9" s="9">
        <v>3.89</v>
      </c>
      <c r="D9" s="338"/>
    </row>
    <row r="10" spans="1:4" ht="13.15" customHeight="1" thickBot="1">
      <c r="A10" s="328"/>
      <c r="B10" s="10">
        <v>17.399999999999999</v>
      </c>
      <c r="C10" s="9">
        <v>26.5</v>
      </c>
      <c r="D10" s="339">
        <f>SUM(C10:C13)</f>
        <v>64.029499999999999</v>
      </c>
    </row>
    <row r="11" spans="1:4" ht="13.9" customHeight="1" thickBot="1">
      <c r="A11" s="328"/>
      <c r="B11" s="10">
        <v>17.5</v>
      </c>
      <c r="C11" s="9">
        <v>6.8</v>
      </c>
      <c r="D11" s="338"/>
    </row>
    <row r="12" spans="1:4" ht="13.15" customHeight="1" thickBot="1">
      <c r="A12" s="328"/>
      <c r="B12" s="10">
        <v>17.600000000000001</v>
      </c>
      <c r="C12" s="9">
        <v>18</v>
      </c>
      <c r="D12" s="338"/>
    </row>
    <row r="13" spans="1:4" ht="13.15" customHeight="1" thickBot="1">
      <c r="A13" s="328"/>
      <c r="B13" s="10">
        <v>17.7</v>
      </c>
      <c r="C13" s="9">
        <v>12.7295</v>
      </c>
      <c r="D13" s="338"/>
    </row>
    <row r="14" spans="1:4" ht="13.15" customHeight="1" thickBot="1">
      <c r="A14" s="328"/>
      <c r="B14" s="8" t="s">
        <v>49</v>
      </c>
      <c r="C14" s="9">
        <v>0.46</v>
      </c>
      <c r="D14" s="339">
        <f>SUM(C14:C15)</f>
        <v>16.96</v>
      </c>
    </row>
    <row r="15" spans="1:4" ht="13.9" customHeight="1" thickBot="1">
      <c r="A15" s="328"/>
      <c r="B15" s="8" t="s">
        <v>51</v>
      </c>
      <c r="C15" s="9">
        <v>16.5</v>
      </c>
      <c r="D15" s="338"/>
    </row>
    <row r="16" spans="1:4" ht="13.9" customHeight="1" thickBot="1">
      <c r="A16" s="328"/>
      <c r="B16" s="10">
        <v>19.5</v>
      </c>
      <c r="C16" s="9">
        <v>11.2</v>
      </c>
      <c r="D16" s="9">
        <v>11.2</v>
      </c>
    </row>
    <row r="17" spans="1:4" ht="13.15" customHeight="1" thickBot="1">
      <c r="A17" s="328"/>
      <c r="B17" s="8" t="s">
        <v>15</v>
      </c>
      <c r="C17" s="9">
        <v>1.8267</v>
      </c>
      <c r="D17" s="337">
        <f>SUM(C17:C18)</f>
        <v>9.8267000000000007</v>
      </c>
    </row>
    <row r="18" spans="1:4" ht="13.15" customHeight="1" thickBot="1">
      <c r="A18" s="328"/>
      <c r="B18" s="8" t="s">
        <v>54</v>
      </c>
      <c r="C18" s="13">
        <v>8</v>
      </c>
      <c r="D18" s="338"/>
    </row>
    <row r="19" spans="1:4" ht="13.15" customHeight="1" thickBot="1">
      <c r="A19" s="328"/>
      <c r="B19" s="8" t="s">
        <v>56</v>
      </c>
      <c r="C19" s="9">
        <v>1.8023</v>
      </c>
      <c r="D19" s="9">
        <v>1.8023</v>
      </c>
    </row>
    <row r="20" spans="1:4" ht="13.15" customHeight="1" thickBot="1">
      <c r="A20" s="328"/>
      <c r="B20" s="8" t="s">
        <v>13</v>
      </c>
      <c r="C20" s="9">
        <v>3</v>
      </c>
      <c r="D20" s="337">
        <f>SUM(C20:C22)</f>
        <v>18.7</v>
      </c>
    </row>
    <row r="21" spans="1:4" ht="13.15" customHeight="1" thickBot="1">
      <c r="A21" s="328"/>
      <c r="B21" s="8" t="s">
        <v>62</v>
      </c>
      <c r="C21" s="9">
        <v>8.4</v>
      </c>
      <c r="D21" s="338"/>
    </row>
    <row r="22" spans="1:4" ht="13.15" customHeight="1" thickBot="1">
      <c r="A22" s="328"/>
      <c r="B22" s="8" t="s">
        <v>64</v>
      </c>
      <c r="C22" s="9">
        <v>7.3</v>
      </c>
      <c r="D22" s="338"/>
    </row>
    <row r="23" spans="1:4" ht="13.15" customHeight="1" thickBot="1">
      <c r="A23" s="328"/>
      <c r="B23" s="7">
        <v>28.4</v>
      </c>
      <c r="C23" s="9">
        <v>6.0221999999999998</v>
      </c>
      <c r="D23" s="339">
        <f>SUM(C23:C25)</f>
        <v>11.652200000000001</v>
      </c>
    </row>
    <row r="24" spans="1:4" ht="13.15" customHeight="1" thickBot="1">
      <c r="A24" s="328"/>
      <c r="B24" s="7">
        <v>28.7</v>
      </c>
      <c r="C24" s="9">
        <v>1.7</v>
      </c>
      <c r="D24" s="338"/>
    </row>
    <row r="25" spans="1:4" ht="13.9" customHeight="1" thickBot="1">
      <c r="A25" s="328"/>
      <c r="B25" s="7">
        <v>28.9</v>
      </c>
      <c r="C25" s="9">
        <v>3.93</v>
      </c>
      <c r="D25" s="338"/>
    </row>
    <row r="26" spans="1:4" ht="13.15" customHeight="1" thickBot="1">
      <c r="A26" s="328"/>
      <c r="B26" s="7">
        <v>29.5</v>
      </c>
      <c r="C26" s="9">
        <v>4.1970000000000001</v>
      </c>
      <c r="D26" s="339">
        <f>SUM(C26:C31)</f>
        <v>22.879100000000001</v>
      </c>
    </row>
    <row r="27" spans="1:4" ht="13.15" customHeight="1" thickBot="1">
      <c r="A27" s="328"/>
      <c r="B27" s="7">
        <v>29.6</v>
      </c>
      <c r="C27" s="9">
        <v>4.0999999999999996</v>
      </c>
      <c r="D27" s="338"/>
    </row>
    <row r="28" spans="1:4" ht="13.9" customHeight="1" thickBot="1">
      <c r="A28" s="328"/>
      <c r="B28" s="7">
        <v>29.7</v>
      </c>
      <c r="C28" s="9">
        <v>6.7</v>
      </c>
      <c r="D28" s="338"/>
    </row>
    <row r="29" spans="1:4" ht="13.9" customHeight="1" thickBot="1">
      <c r="A29" s="328"/>
      <c r="B29" s="22">
        <v>29.8</v>
      </c>
      <c r="C29" s="14">
        <v>2.0230000000000001</v>
      </c>
      <c r="D29" s="338"/>
    </row>
    <row r="30" spans="1:4" ht="13.9" customHeight="1" thickBot="1">
      <c r="A30" s="328"/>
      <c r="B30" s="15">
        <v>29.1</v>
      </c>
      <c r="C30" s="9">
        <v>2.5590999999999999</v>
      </c>
      <c r="D30" s="338"/>
    </row>
    <row r="31" spans="1:4" ht="13.9" customHeight="1" thickBot="1">
      <c r="A31" s="328"/>
      <c r="B31" s="15">
        <v>29.11</v>
      </c>
      <c r="C31" s="9">
        <v>3.3</v>
      </c>
      <c r="D31" s="338"/>
    </row>
    <row r="32" spans="1:4" ht="13.15" customHeight="1" thickBot="1">
      <c r="A32" s="328"/>
      <c r="B32" s="7">
        <v>31.7</v>
      </c>
      <c r="C32" s="9">
        <v>8.1999999999999993</v>
      </c>
      <c r="D32" s="339">
        <f>SUM(C32:C33)</f>
        <v>10.038799999999998</v>
      </c>
    </row>
    <row r="33" spans="1:4" ht="13.15" customHeight="1" thickBot="1">
      <c r="A33" s="328"/>
      <c r="B33" s="15">
        <v>31.12</v>
      </c>
      <c r="C33" s="9">
        <v>1.8388</v>
      </c>
      <c r="D33" s="338"/>
    </row>
    <row r="34" spans="1:4" ht="13.15" customHeight="1" thickBot="1">
      <c r="A34" s="328"/>
      <c r="B34" s="8" t="s">
        <v>68</v>
      </c>
      <c r="C34" s="9">
        <v>7.4917999999999996</v>
      </c>
      <c r="D34" s="339">
        <f>SUM(C34:C37)</f>
        <v>22.091799999999999</v>
      </c>
    </row>
    <row r="35" spans="1:4" ht="13.15" customHeight="1" thickBot="1">
      <c r="A35" s="328"/>
      <c r="B35" s="8" t="s">
        <v>69</v>
      </c>
      <c r="C35" s="9">
        <v>12.2</v>
      </c>
      <c r="D35" s="338"/>
    </row>
    <row r="36" spans="1:4" ht="13.15" customHeight="1" thickBot="1">
      <c r="A36" s="328"/>
      <c r="B36" s="8" t="s">
        <v>70</v>
      </c>
      <c r="C36" s="9">
        <v>0.5</v>
      </c>
      <c r="D36" s="338"/>
    </row>
    <row r="37" spans="1:4" ht="13.9" customHeight="1" thickBot="1">
      <c r="A37" s="328"/>
      <c r="B37" s="8" t="s">
        <v>71</v>
      </c>
      <c r="C37" s="9">
        <v>1.9</v>
      </c>
      <c r="D37" s="338"/>
    </row>
    <row r="38" spans="1:4" ht="13.15" customHeight="1" thickBot="1">
      <c r="A38" s="328"/>
      <c r="B38" s="8" t="s">
        <v>73</v>
      </c>
      <c r="C38" s="9">
        <v>5.4</v>
      </c>
      <c r="D38" s="9">
        <v>5.4</v>
      </c>
    </row>
    <row r="39" spans="1:4" ht="13.15" customHeight="1" thickBot="1">
      <c r="A39" s="328"/>
      <c r="B39" s="8" t="s">
        <v>74</v>
      </c>
      <c r="C39" s="9">
        <v>5.6612</v>
      </c>
      <c r="D39" s="337">
        <f>SUM(C39:C40)</f>
        <v>9.5611999999999995</v>
      </c>
    </row>
    <row r="40" spans="1:4" ht="13.15" customHeight="1" thickBot="1">
      <c r="A40" s="328"/>
      <c r="B40" s="8" t="s">
        <v>76</v>
      </c>
      <c r="C40" s="9">
        <v>3.9</v>
      </c>
      <c r="D40" s="338"/>
    </row>
    <row r="41" spans="1:4" ht="13.15" customHeight="1" thickBot="1">
      <c r="A41" s="328"/>
      <c r="B41" s="7">
        <v>37.5</v>
      </c>
      <c r="C41" s="9">
        <v>2.1164000000000001</v>
      </c>
      <c r="D41" s="9">
        <v>2.1164000000000001</v>
      </c>
    </row>
    <row r="42" spans="1:4" ht="13.15" customHeight="1" thickBot="1">
      <c r="A42" s="328"/>
      <c r="B42" s="8" t="s">
        <v>77</v>
      </c>
      <c r="C42" s="9">
        <v>3.13</v>
      </c>
      <c r="D42" s="9">
        <v>3.13</v>
      </c>
    </row>
    <row r="43" spans="1:4" ht="13.15" customHeight="1" thickBot="1">
      <c r="A43" s="328"/>
      <c r="B43" s="8" t="s">
        <v>80</v>
      </c>
      <c r="C43" s="9">
        <v>1.4</v>
      </c>
      <c r="D43" s="9">
        <v>1.4</v>
      </c>
    </row>
    <row r="44" spans="1:4" ht="13.15" customHeight="1" thickBot="1">
      <c r="A44" s="328"/>
      <c r="B44" s="7">
        <v>43.3</v>
      </c>
      <c r="C44" s="9">
        <v>1.7</v>
      </c>
      <c r="D44" s="9">
        <v>1.7</v>
      </c>
    </row>
    <row r="45" spans="1:4" ht="13.15" customHeight="1" thickBot="1">
      <c r="A45" s="328"/>
      <c r="B45" s="8" t="s">
        <v>88</v>
      </c>
      <c r="C45" s="9">
        <v>17.565000000000001</v>
      </c>
      <c r="D45" s="9">
        <v>17.565000000000001</v>
      </c>
    </row>
    <row r="46" spans="1:4" ht="13.15" customHeight="1" thickBot="1">
      <c r="A46" s="328"/>
      <c r="B46" s="8" t="s">
        <v>93</v>
      </c>
      <c r="C46" s="9">
        <v>12.586</v>
      </c>
      <c r="D46" s="337">
        <f>SUM(C46:C47)</f>
        <v>14.2346</v>
      </c>
    </row>
    <row r="47" spans="1:4" ht="13.9" customHeight="1" thickBot="1">
      <c r="A47" s="329"/>
      <c r="B47" s="8" t="s">
        <v>97</v>
      </c>
      <c r="C47" s="9">
        <v>1.6486000000000001</v>
      </c>
      <c r="D47" s="338"/>
    </row>
    <row r="48" spans="1:4" ht="13.15" customHeight="1" thickBot="1">
      <c r="A48" s="20"/>
      <c r="B48" s="8"/>
      <c r="C48" s="9"/>
    </row>
    <row r="49" spans="1:4" ht="13.9" customHeight="1" thickBot="1">
      <c r="A49" s="334">
        <v>11</v>
      </c>
      <c r="B49" s="8" t="s">
        <v>35</v>
      </c>
      <c r="C49" s="9">
        <v>9.1999999999999993</v>
      </c>
      <c r="D49" s="9">
        <v>9.1999999999999993</v>
      </c>
    </row>
    <row r="50" spans="1:4" ht="13.15" customHeight="1" thickBot="1">
      <c r="A50" s="335"/>
      <c r="B50" s="8" t="s">
        <v>37</v>
      </c>
      <c r="C50" s="9">
        <v>1.2</v>
      </c>
      <c r="D50" s="337">
        <f>SUM(C50:C52)</f>
        <v>11.040000000000001</v>
      </c>
    </row>
    <row r="51" spans="1:4" thickBot="1">
      <c r="A51" s="335"/>
      <c r="B51" s="8" t="s">
        <v>38</v>
      </c>
      <c r="C51" s="9">
        <v>0.27</v>
      </c>
      <c r="D51" s="338"/>
    </row>
    <row r="52" spans="1:4" ht="13.15" customHeight="1" thickBot="1">
      <c r="A52" s="335"/>
      <c r="B52" s="8" t="s">
        <v>39</v>
      </c>
      <c r="C52" s="9">
        <v>9.57</v>
      </c>
      <c r="D52" s="338"/>
    </row>
    <row r="53" spans="1:4" ht="13.15" customHeight="1" thickBot="1">
      <c r="A53" s="335"/>
      <c r="B53" s="12" t="s">
        <v>40</v>
      </c>
      <c r="C53" s="9">
        <v>1.109</v>
      </c>
      <c r="D53" s="9">
        <v>1.109</v>
      </c>
    </row>
    <row r="54" spans="1:4" ht="13.15" customHeight="1" thickBot="1">
      <c r="A54" s="335"/>
      <c r="B54" s="12" t="s">
        <v>19</v>
      </c>
      <c r="C54" s="9">
        <v>10.08</v>
      </c>
      <c r="D54" s="337">
        <f>SUM(C54:C56)</f>
        <v>27.2119</v>
      </c>
    </row>
    <row r="55" spans="1:4" ht="13.15" customHeight="1" thickBot="1">
      <c r="A55" s="335"/>
      <c r="B55" s="8" t="s">
        <v>41</v>
      </c>
      <c r="C55" s="9">
        <v>12.6</v>
      </c>
      <c r="D55" s="338"/>
    </row>
    <row r="56" spans="1:4" ht="13.15" customHeight="1" thickBot="1">
      <c r="A56" s="335"/>
      <c r="B56" s="8" t="s">
        <v>18</v>
      </c>
      <c r="C56" s="9">
        <v>4.5319000000000003</v>
      </c>
      <c r="D56" s="338"/>
    </row>
    <row r="57" spans="1:4" ht="13.9" customHeight="1" thickBot="1">
      <c r="A57" s="335"/>
      <c r="B57" s="8" t="s">
        <v>48</v>
      </c>
      <c r="C57" s="9">
        <v>3.5</v>
      </c>
      <c r="D57" s="339">
        <f>SUM(C57:C59)</f>
        <v>18.23</v>
      </c>
    </row>
    <row r="58" spans="1:4" ht="12.6" customHeight="1" thickBot="1">
      <c r="A58" s="335"/>
      <c r="B58" s="8" t="s">
        <v>50</v>
      </c>
      <c r="C58" s="9">
        <v>10.130000000000001</v>
      </c>
      <c r="D58" s="338"/>
    </row>
    <row r="59" spans="1:4" ht="13.15" customHeight="1" thickBot="1">
      <c r="A59" s="335"/>
      <c r="B59" s="8" t="s">
        <v>12</v>
      </c>
      <c r="C59" s="9">
        <v>4.5999999999999996</v>
      </c>
      <c r="D59" s="338"/>
    </row>
    <row r="60" spans="1:4" ht="13.15" customHeight="1" thickBot="1">
      <c r="A60" s="335"/>
      <c r="B60" s="8" t="s">
        <v>53</v>
      </c>
      <c r="C60" s="9">
        <v>0.7</v>
      </c>
      <c r="D60" s="9">
        <v>0.7</v>
      </c>
    </row>
    <row r="61" spans="1:4" ht="13.15" customHeight="1" thickBot="1">
      <c r="A61" s="335"/>
      <c r="B61" s="8" t="s">
        <v>61</v>
      </c>
      <c r="C61" s="9">
        <v>4.4000000000000004</v>
      </c>
      <c r="D61" s="9">
        <v>4.4000000000000004</v>
      </c>
    </row>
    <row r="62" spans="1:4" ht="13.15" customHeight="1" thickBot="1">
      <c r="A62" s="335"/>
      <c r="B62" s="8" t="s">
        <v>63</v>
      </c>
      <c r="C62" s="9">
        <v>0.25</v>
      </c>
      <c r="D62" s="337">
        <f>SUM(C62:C63)</f>
        <v>18.216000000000001</v>
      </c>
    </row>
    <row r="63" spans="1:4" ht="13.15" customHeight="1" thickBot="1">
      <c r="A63" s="335"/>
      <c r="B63" s="8" t="s">
        <v>65</v>
      </c>
      <c r="C63" s="9">
        <v>17.966000000000001</v>
      </c>
      <c r="D63" s="338"/>
    </row>
    <row r="64" spans="1:4" ht="13.15" customHeight="1" thickBot="1">
      <c r="A64" s="335"/>
      <c r="B64" s="7">
        <v>28.5</v>
      </c>
      <c r="C64" s="9">
        <v>7.16</v>
      </c>
      <c r="D64" s="339">
        <f>SUM(C64:C66)</f>
        <v>33.475200000000001</v>
      </c>
    </row>
    <row r="65" spans="1:4" ht="13.15" customHeight="1" thickBot="1">
      <c r="A65" s="335"/>
      <c r="B65" s="7">
        <v>28.6</v>
      </c>
      <c r="C65" s="9">
        <v>22.115200000000002</v>
      </c>
      <c r="D65" s="338"/>
    </row>
    <row r="66" spans="1:4" ht="13.9" customHeight="1" thickBot="1">
      <c r="A66" s="335"/>
      <c r="B66" s="7">
        <v>28.8</v>
      </c>
      <c r="C66" s="9">
        <v>4.2</v>
      </c>
      <c r="D66" s="338"/>
    </row>
    <row r="67" spans="1:4" ht="13.15" customHeight="1" thickBot="1">
      <c r="A67" s="335"/>
      <c r="B67" s="7">
        <v>29.3</v>
      </c>
      <c r="C67" s="9">
        <v>3.04</v>
      </c>
      <c r="D67" s="339">
        <f>SUM(C67:C71)</f>
        <v>24.645599999999998</v>
      </c>
    </row>
    <row r="68" spans="1:4" ht="13.15" customHeight="1" thickBot="1">
      <c r="A68" s="335"/>
      <c r="B68" s="7">
        <v>29.4</v>
      </c>
      <c r="C68" s="9">
        <v>6.79</v>
      </c>
      <c r="D68" s="338"/>
    </row>
    <row r="69" spans="1:4" ht="13.15" customHeight="1" thickBot="1">
      <c r="A69" s="335"/>
      <c r="B69" s="7">
        <v>29.9</v>
      </c>
      <c r="C69" s="9">
        <v>4.87</v>
      </c>
      <c r="D69" s="338"/>
    </row>
    <row r="70" spans="1:4" ht="13.9" customHeight="1" thickBot="1">
      <c r="A70" s="335"/>
      <c r="B70" s="15">
        <v>29.12</v>
      </c>
      <c r="C70" s="9">
        <v>4.1055999999999999</v>
      </c>
      <c r="D70" s="338"/>
    </row>
    <row r="71" spans="1:4" ht="13.15" customHeight="1" thickBot="1">
      <c r="A71" s="335"/>
      <c r="B71" s="15">
        <v>29.13</v>
      </c>
      <c r="C71" s="9">
        <v>5.84</v>
      </c>
      <c r="D71" s="338"/>
    </row>
    <row r="72" spans="1:4" ht="13.15" customHeight="1" thickBot="1">
      <c r="A72" s="335"/>
      <c r="B72" s="7">
        <v>31.3</v>
      </c>
      <c r="C72" s="9">
        <v>4.62</v>
      </c>
      <c r="D72" s="339">
        <f>SUM(C72:C78)</f>
        <v>23.91</v>
      </c>
    </row>
    <row r="73" spans="1:4" ht="13.15" customHeight="1" thickBot="1">
      <c r="A73" s="335"/>
      <c r="B73" s="7">
        <v>31.4</v>
      </c>
      <c r="C73" s="9">
        <v>1.04</v>
      </c>
      <c r="D73" s="338"/>
    </row>
    <row r="74" spans="1:4" ht="13.15" customHeight="1" thickBot="1">
      <c r="A74" s="335"/>
      <c r="B74" s="7">
        <v>31.5</v>
      </c>
      <c r="C74" s="9">
        <v>2.2999999999999998</v>
      </c>
      <c r="D74" s="338"/>
    </row>
    <row r="75" spans="1:4" ht="13.9" customHeight="1" thickBot="1">
      <c r="A75" s="335"/>
      <c r="B75" s="7">
        <v>31.6</v>
      </c>
      <c r="C75" s="9">
        <v>7.57</v>
      </c>
      <c r="D75" s="338"/>
    </row>
    <row r="76" spans="1:4" ht="13.15" customHeight="1" thickBot="1">
      <c r="A76" s="335"/>
      <c r="B76" s="7">
        <v>31.8</v>
      </c>
      <c r="C76" s="9">
        <v>0.22</v>
      </c>
      <c r="D76" s="338"/>
    </row>
    <row r="77" spans="1:4" ht="13.15" customHeight="1" thickBot="1">
      <c r="A77" s="335"/>
      <c r="B77" s="7">
        <v>31.9</v>
      </c>
      <c r="C77" s="9">
        <v>4.26</v>
      </c>
      <c r="D77" s="338"/>
    </row>
    <row r="78" spans="1:4" ht="13.15" customHeight="1" thickBot="1">
      <c r="A78" s="335"/>
      <c r="B78" s="15">
        <v>31.11</v>
      </c>
      <c r="C78" s="9">
        <v>3.9</v>
      </c>
      <c r="D78" s="338"/>
    </row>
    <row r="79" spans="1:4" ht="13.15" customHeight="1" thickBot="1">
      <c r="A79" s="335"/>
      <c r="B79" s="8" t="s">
        <v>67</v>
      </c>
      <c r="C79" s="9">
        <v>4.9554</v>
      </c>
      <c r="D79" s="9">
        <v>4.9554</v>
      </c>
    </row>
    <row r="80" spans="1:4" ht="13.15" customHeight="1" thickBot="1">
      <c r="A80" s="335"/>
      <c r="B80" s="21" t="s">
        <v>72</v>
      </c>
      <c r="C80" s="9">
        <v>5.37</v>
      </c>
      <c r="D80" s="9">
        <v>5.37</v>
      </c>
    </row>
    <row r="81" spans="1:4" ht="13.9" customHeight="1" thickBot="1">
      <c r="A81" s="335"/>
      <c r="B81" s="8" t="s">
        <v>75</v>
      </c>
      <c r="C81" s="9">
        <v>8</v>
      </c>
      <c r="D81" s="9">
        <v>8</v>
      </c>
    </row>
    <row r="82" spans="1:4" ht="14.45" customHeight="1" thickBot="1">
      <c r="A82" s="335"/>
      <c r="B82" s="7">
        <v>37.4</v>
      </c>
      <c r="C82" s="9">
        <v>3.8</v>
      </c>
      <c r="D82" s="9">
        <v>3.8</v>
      </c>
    </row>
    <row r="83" spans="1:4" ht="13.15" customHeight="1" thickBot="1">
      <c r="A83" s="335"/>
      <c r="B83" s="8" t="s">
        <v>79</v>
      </c>
      <c r="C83" s="9">
        <v>5.65</v>
      </c>
      <c r="D83" s="337">
        <f>SUM(C83:C85)</f>
        <v>14.29</v>
      </c>
    </row>
    <row r="84" spans="1:4" ht="13.15" customHeight="1" thickBot="1">
      <c r="A84" s="335"/>
      <c r="B84" s="8" t="s">
        <v>81</v>
      </c>
      <c r="C84" s="9">
        <v>3.6</v>
      </c>
      <c r="D84" s="338"/>
    </row>
    <row r="85" spans="1:4" ht="13.15" customHeight="1" thickBot="1">
      <c r="A85" s="335"/>
      <c r="B85" s="8" t="s">
        <v>82</v>
      </c>
      <c r="C85" s="9">
        <v>5.04</v>
      </c>
      <c r="D85" s="338"/>
    </row>
    <row r="86" spans="1:4" ht="13.9" customHeight="1" thickBot="1">
      <c r="A86" s="335"/>
      <c r="B86" s="8" t="s">
        <v>84</v>
      </c>
      <c r="C86" s="9">
        <v>1.6557999999999999</v>
      </c>
      <c r="D86" s="9">
        <v>1.6557999999999999</v>
      </c>
    </row>
    <row r="87" spans="1:4" ht="14.45" customHeight="1" thickBot="1">
      <c r="A87" s="335"/>
      <c r="B87" s="8" t="s">
        <v>87</v>
      </c>
      <c r="C87" s="9">
        <v>7.42</v>
      </c>
      <c r="D87" s="9">
        <v>7.42</v>
      </c>
    </row>
    <row r="88" spans="1:4" ht="13.15" customHeight="1" thickBot="1">
      <c r="A88" s="335"/>
      <c r="B88" s="8" t="s">
        <v>95</v>
      </c>
      <c r="C88" s="9">
        <v>2.19</v>
      </c>
      <c r="D88" s="337">
        <f>SUM(C88:C89)</f>
        <v>7.15</v>
      </c>
    </row>
    <row r="89" spans="1:4" ht="13.15" customHeight="1" thickBot="1">
      <c r="A89" s="336"/>
      <c r="B89" s="8" t="s">
        <v>96</v>
      </c>
      <c r="C89" s="9">
        <v>4.96</v>
      </c>
      <c r="D89" s="338"/>
    </row>
    <row r="90" spans="1:4" ht="13.15" customHeight="1" thickBot="1">
      <c r="A90" s="20"/>
      <c r="B90" s="8"/>
      <c r="C90" s="9"/>
    </row>
    <row r="91" spans="1:4" ht="13.9" customHeight="1" thickBot="1">
      <c r="A91" s="330">
        <v>12</v>
      </c>
      <c r="B91" s="8" t="s">
        <v>26</v>
      </c>
      <c r="C91" s="9">
        <f>0.09+0.48</f>
        <v>0.56999999999999995</v>
      </c>
      <c r="D91" s="339">
        <f>SUM(C91:C92)</f>
        <v>1.63</v>
      </c>
    </row>
    <row r="92" spans="1:4" ht="13.15" customHeight="1" thickBot="1">
      <c r="A92" s="328"/>
      <c r="B92" s="8" t="s">
        <v>27</v>
      </c>
      <c r="C92" s="9">
        <v>1.06</v>
      </c>
      <c r="D92" s="338"/>
    </row>
    <row r="93" spans="1:4" ht="13.15" customHeight="1" thickBot="1">
      <c r="A93" s="328"/>
      <c r="B93" s="8" t="s">
        <v>28</v>
      </c>
      <c r="C93" s="9">
        <v>0.14000000000000001</v>
      </c>
      <c r="D93" s="9">
        <v>0.14000000000000001</v>
      </c>
    </row>
    <row r="94" spans="1:4" ht="13.15" customHeight="1" thickBot="1">
      <c r="A94" s="328"/>
      <c r="B94" s="8" t="s">
        <v>30</v>
      </c>
      <c r="C94" s="9">
        <v>0.35299999999999998</v>
      </c>
      <c r="D94" s="9">
        <v>0.35299999999999998</v>
      </c>
    </row>
    <row r="95" spans="1:4" ht="13.9" customHeight="1" thickBot="1">
      <c r="A95" s="328"/>
      <c r="B95" s="8" t="s">
        <v>31</v>
      </c>
      <c r="C95" s="9">
        <v>0.15</v>
      </c>
      <c r="D95" s="9">
        <v>0.15</v>
      </c>
    </row>
    <row r="96" spans="1:4" ht="13.9" customHeight="1" thickBot="1">
      <c r="A96" s="328"/>
      <c r="B96" s="8" t="s">
        <v>16</v>
      </c>
      <c r="C96" s="9">
        <v>2.2065000000000001</v>
      </c>
      <c r="D96" s="337">
        <f>SUM(C96:C97)</f>
        <v>3.3155000000000001</v>
      </c>
    </row>
    <row r="97" spans="1:4" ht="13.15" customHeight="1" thickBot="1">
      <c r="A97" s="328"/>
      <c r="B97" s="8" t="s">
        <v>11</v>
      </c>
      <c r="C97" s="9">
        <v>1.109</v>
      </c>
      <c r="D97" s="338"/>
    </row>
    <row r="98" spans="1:4" ht="13.15" customHeight="1" thickBot="1">
      <c r="A98" s="328"/>
      <c r="B98" s="8" t="s">
        <v>33</v>
      </c>
      <c r="C98" s="9">
        <v>11.6082</v>
      </c>
      <c r="D98" s="339">
        <f>SUM(C98:C99)</f>
        <v>14.4954</v>
      </c>
    </row>
    <row r="99" spans="1:4" ht="13.15" customHeight="1" thickBot="1">
      <c r="A99" s="328"/>
      <c r="B99" s="8" t="s">
        <v>17</v>
      </c>
      <c r="C99" s="9">
        <v>2.8872</v>
      </c>
      <c r="D99" s="338"/>
    </row>
    <row r="100" spans="1:4" ht="13.9" customHeight="1" thickBot="1">
      <c r="A100" s="328"/>
      <c r="B100" s="10">
        <v>19.399999999999999</v>
      </c>
      <c r="C100" s="9">
        <v>8.6</v>
      </c>
      <c r="D100" s="339">
        <f>SUM(C100:C102)</f>
        <v>9.1359999999999992</v>
      </c>
    </row>
    <row r="101" spans="1:4" ht="42" customHeight="1" thickBot="1">
      <c r="A101" s="328"/>
      <c r="B101" s="10">
        <v>19.600000000000001</v>
      </c>
      <c r="C101" s="9">
        <v>0.376</v>
      </c>
      <c r="D101" s="338"/>
    </row>
    <row r="102" spans="1:4" ht="14.45" customHeight="1" thickBot="1">
      <c r="A102" s="328"/>
      <c r="B102" s="10">
        <v>19.7</v>
      </c>
      <c r="C102" s="9">
        <v>0.16</v>
      </c>
      <c r="D102" s="338"/>
    </row>
    <row r="103" spans="1:4" thickBot="1">
      <c r="A103" s="328"/>
      <c r="B103" s="8" t="s">
        <v>52</v>
      </c>
      <c r="C103" s="9">
        <v>0.32</v>
      </c>
      <c r="D103" s="339">
        <f>SUM(C103:C104)</f>
        <v>0.35099999999999998</v>
      </c>
    </row>
    <row r="104" spans="1:4" thickBot="1">
      <c r="A104" s="328"/>
      <c r="B104" s="8" t="s">
        <v>55</v>
      </c>
      <c r="C104" s="9">
        <v>3.1E-2</v>
      </c>
      <c r="D104" s="338"/>
    </row>
    <row r="105" spans="1:4" thickBot="1">
      <c r="A105" s="328"/>
      <c r="B105" s="8" t="s">
        <v>14</v>
      </c>
      <c r="C105" s="9">
        <v>6.93E-2</v>
      </c>
      <c r="D105" s="9">
        <v>6.93E-2</v>
      </c>
    </row>
    <row r="106" spans="1:4" ht="14.45" customHeight="1" thickBot="1">
      <c r="A106" s="328"/>
      <c r="B106" s="8" t="s">
        <v>57</v>
      </c>
      <c r="C106" s="9">
        <v>1.45</v>
      </c>
      <c r="D106" s="9">
        <v>1.45</v>
      </c>
    </row>
    <row r="107" spans="1:4" ht="14.45" customHeight="1" thickBot="1">
      <c r="A107" s="328"/>
      <c r="B107" s="8" t="s">
        <v>59</v>
      </c>
      <c r="C107" s="9">
        <v>0.16139999999999999</v>
      </c>
      <c r="D107" s="9">
        <v>0.16139999999999999</v>
      </c>
    </row>
    <row r="108" spans="1:4" thickBot="1">
      <c r="A108" s="328"/>
      <c r="B108" s="7">
        <v>28.3</v>
      </c>
      <c r="C108" s="9">
        <v>2.6</v>
      </c>
      <c r="D108" s="9">
        <v>2.6</v>
      </c>
    </row>
    <row r="109" spans="1:4" ht="14.45" customHeight="1" thickBot="1">
      <c r="A109" s="328"/>
      <c r="B109" s="15">
        <v>31.1</v>
      </c>
      <c r="C109" s="9">
        <v>0.68</v>
      </c>
      <c r="D109" s="9">
        <v>0.68</v>
      </c>
    </row>
    <row r="110" spans="1:4" thickBot="1">
      <c r="A110" s="328"/>
      <c r="B110" s="8" t="s">
        <v>83</v>
      </c>
      <c r="C110" s="9">
        <v>2.8</v>
      </c>
      <c r="D110" s="9">
        <v>2.8</v>
      </c>
    </row>
    <row r="111" spans="1:4" thickBot="1">
      <c r="A111" s="328"/>
      <c r="B111" s="8" t="s">
        <v>85</v>
      </c>
      <c r="C111" s="9">
        <v>0.78</v>
      </c>
      <c r="D111" s="337">
        <f>SUM(C111:C112)</f>
        <v>5.556</v>
      </c>
    </row>
    <row r="112" spans="1:4" thickBot="1">
      <c r="A112" s="328"/>
      <c r="B112" s="8" t="s">
        <v>86</v>
      </c>
      <c r="C112" s="9">
        <v>4.7759999999999998</v>
      </c>
      <c r="D112" s="338"/>
    </row>
    <row r="113" spans="1:4" thickBot="1">
      <c r="A113" s="328"/>
      <c r="B113" s="8" t="s">
        <v>89</v>
      </c>
      <c r="C113" s="9">
        <v>0.82</v>
      </c>
      <c r="D113" s="339">
        <f>SUM(C113:C114)</f>
        <v>1.39</v>
      </c>
    </row>
    <row r="114" spans="1:4" thickBot="1">
      <c r="A114" s="328"/>
      <c r="B114" s="8" t="s">
        <v>90</v>
      </c>
      <c r="C114" s="9">
        <v>0.56999999999999995</v>
      </c>
      <c r="D114" s="338"/>
    </row>
    <row r="115" spans="1:4" ht="14.45" customHeight="1" thickBot="1">
      <c r="A115" s="328"/>
      <c r="B115" s="8" t="s">
        <v>91</v>
      </c>
      <c r="C115" s="9">
        <v>0.45</v>
      </c>
      <c r="D115" s="339">
        <f>SUM(C115:C116)</f>
        <v>0.5806</v>
      </c>
    </row>
    <row r="116" spans="1:4" thickBot="1">
      <c r="A116" s="331"/>
      <c r="B116" s="8" t="s">
        <v>92</v>
      </c>
      <c r="C116" s="9">
        <v>0.13059999999999999</v>
      </c>
      <c r="D116" s="338"/>
    </row>
    <row r="117" spans="1:4" ht="16.5" thickBot="1">
      <c r="A117" s="19"/>
      <c r="B117" s="8"/>
      <c r="C117" s="9"/>
    </row>
    <row r="118" spans="1:4" ht="13.15" customHeight="1" thickBot="1">
      <c r="A118" s="327">
        <v>13</v>
      </c>
      <c r="B118" s="8" t="s">
        <v>32</v>
      </c>
      <c r="C118" s="9">
        <f>0.3568+0.8671+0.5136+0.2654+0.0637+0.0335</f>
        <v>2.1000999999999999</v>
      </c>
      <c r="D118" s="9">
        <f>0.3568+0.8671+0.5136+0.2654+0.0637+0.0335</f>
        <v>2.1000999999999999</v>
      </c>
    </row>
    <row r="119" spans="1:4" ht="13.15" customHeight="1" thickBot="1">
      <c r="A119" s="328"/>
      <c r="B119" s="8" t="s">
        <v>44</v>
      </c>
      <c r="C119" s="9">
        <v>8.9049999999999994</v>
      </c>
      <c r="D119" s="337">
        <f>SUM(C119:C121)</f>
        <v>15.395</v>
      </c>
    </row>
    <row r="120" spans="1:4" ht="13.15" customHeight="1" thickBot="1">
      <c r="A120" s="328"/>
      <c r="B120" s="8" t="s">
        <v>45</v>
      </c>
      <c r="C120" s="9">
        <v>5.77</v>
      </c>
      <c r="D120" s="338"/>
    </row>
    <row r="121" spans="1:4" ht="13.9" customHeight="1" thickBot="1">
      <c r="A121" s="328"/>
      <c r="B121" s="8" t="s">
        <v>46</v>
      </c>
      <c r="C121" s="9">
        <v>0.72</v>
      </c>
      <c r="D121" s="338"/>
    </row>
    <row r="122" spans="1:4" thickBot="1">
      <c r="A122" s="328"/>
      <c r="B122" s="10">
        <v>17.8</v>
      </c>
      <c r="C122" s="9">
        <v>1.73</v>
      </c>
      <c r="D122" s="9">
        <v>1.73</v>
      </c>
    </row>
    <row r="123" spans="1:4" ht="13.15" customHeight="1" thickBot="1">
      <c r="A123" s="328"/>
      <c r="B123" s="10">
        <v>19.8</v>
      </c>
      <c r="C123" s="9">
        <v>0.28000000000000003</v>
      </c>
      <c r="D123" s="337">
        <f>SUM(C123:C125)</f>
        <v>13.809999999999999</v>
      </c>
    </row>
    <row r="124" spans="1:4" ht="13.15" customHeight="1" thickBot="1">
      <c r="A124" s="328"/>
      <c r="B124" s="10">
        <v>19.899999999999999</v>
      </c>
      <c r="C124" s="9">
        <v>11.08</v>
      </c>
      <c r="D124" s="338"/>
    </row>
    <row r="125" spans="1:4" ht="13.15" customHeight="1" thickBot="1">
      <c r="A125" s="328"/>
      <c r="B125" s="11">
        <v>19.100000000000001</v>
      </c>
      <c r="C125" s="9">
        <v>2.4500000000000002</v>
      </c>
      <c r="D125" s="338"/>
    </row>
    <row r="126" spans="1:4" ht="13.15" customHeight="1" thickBot="1">
      <c r="A126" s="328"/>
      <c r="B126" s="8" t="s">
        <v>66</v>
      </c>
      <c r="C126" s="9">
        <v>1.28</v>
      </c>
      <c r="D126" s="9">
        <v>2.2799999999999998</v>
      </c>
    </row>
    <row r="127" spans="1:4" ht="13.15" customHeight="1" thickBot="1">
      <c r="A127" s="328"/>
      <c r="B127" s="8" t="s">
        <v>78</v>
      </c>
      <c r="C127" s="9">
        <f>0.04</f>
        <v>0.04</v>
      </c>
      <c r="D127" s="9">
        <f>0.04</f>
        <v>0.04</v>
      </c>
    </row>
    <row r="128" spans="1:4" ht="13.9" customHeight="1" thickBot="1">
      <c r="A128" s="329"/>
      <c r="B128" s="8" t="s">
        <v>94</v>
      </c>
      <c r="C128" s="9">
        <v>8.6199999999999992</v>
      </c>
      <c r="D128" s="9">
        <v>9.6199999999999992</v>
      </c>
    </row>
    <row r="129" spans="1:4" ht="16.5" thickBot="1">
      <c r="A129" s="18"/>
      <c r="B129" s="8"/>
      <c r="C129" s="9"/>
    </row>
    <row r="130" spans="1:4" ht="13.15" customHeight="1" thickBot="1">
      <c r="A130" s="330">
        <v>14</v>
      </c>
      <c r="B130" s="8" t="s">
        <v>29</v>
      </c>
      <c r="C130" s="9">
        <f>0.2428+0.0866+0.0198+0.0765+0.0505+0.0565+0.1912+0.0249+0.0249+0.1763+0.1209</f>
        <v>1.0709</v>
      </c>
      <c r="D130" s="9">
        <f>0.2428+0.0866+0.0198+0.0765+0.0505+0.0565+0.1912+0.0249+0.0249+0.1763+0.1209</f>
        <v>1.0709</v>
      </c>
    </row>
    <row r="131" spans="1:4" ht="13.15" customHeight="1" thickBot="1">
      <c r="A131" s="328"/>
      <c r="B131" s="8" t="s">
        <v>34</v>
      </c>
      <c r="C131" s="9">
        <v>0.104</v>
      </c>
      <c r="D131" s="9">
        <v>1.1040000000000001</v>
      </c>
    </row>
    <row r="132" spans="1:4" ht="13.15" customHeight="1" thickBot="1">
      <c r="A132" s="328"/>
      <c r="B132" s="8" t="s">
        <v>40</v>
      </c>
      <c r="C132" s="9">
        <v>1.109</v>
      </c>
      <c r="D132" s="23">
        <v>1.109</v>
      </c>
    </row>
    <row r="133" spans="1:4" ht="13.15" customHeight="1" thickBot="1">
      <c r="A133" s="328"/>
      <c r="B133" s="8" t="s">
        <v>58</v>
      </c>
      <c r="C133" s="9">
        <v>0.59030000000000005</v>
      </c>
      <c r="D133" s="337">
        <f>SUM(C133:C134)</f>
        <v>1.3003</v>
      </c>
    </row>
    <row r="134" spans="1:4" ht="13.15" customHeight="1" thickBot="1">
      <c r="A134" s="331"/>
      <c r="B134" s="8" t="s">
        <v>60</v>
      </c>
      <c r="C134" s="9">
        <v>0.71</v>
      </c>
      <c r="D134" s="338"/>
    </row>
    <row r="135" spans="1:4" ht="13.15" customHeight="1">
      <c r="D135" s="6">
        <f>SUM(D4:D134)</f>
        <v>580.79399999999987</v>
      </c>
    </row>
    <row r="136" spans="1:4" ht="13.15" customHeight="1"/>
    <row r="137" spans="1:4" ht="13.9" customHeight="1"/>
    <row r="138" spans="1:4" ht="13.15" customHeight="1"/>
    <row r="139" spans="1:4" ht="13.9" customHeight="1"/>
    <row r="140" spans="1:4" ht="13.15" customHeight="1"/>
    <row r="141" spans="1:4" ht="13.15" customHeight="1"/>
    <row r="142" spans="1:4" ht="13.9" customHeight="1"/>
    <row r="143" spans="1:4" ht="13.15" customHeight="1"/>
    <row r="144" spans="1:4" ht="13.15" customHeight="1"/>
    <row r="145" ht="13.15" customHeight="1"/>
    <row r="146" ht="13.15" customHeight="1"/>
    <row r="147" ht="13.15" customHeight="1"/>
    <row r="148" ht="13.9" customHeight="1"/>
    <row r="149" ht="13.9" customHeight="1"/>
    <row r="150" ht="13.15" customHeight="1"/>
    <row r="151" ht="13.15" customHeight="1"/>
    <row r="152" ht="13.15" customHeight="1"/>
    <row r="153" ht="13.15" customHeight="1"/>
    <row r="154" ht="13.15" customHeight="1"/>
    <row r="155" ht="13.15" customHeight="1"/>
    <row r="156" ht="13.15" customHeight="1"/>
    <row r="157" ht="13.9" customHeight="1"/>
    <row r="158" ht="13.15" customHeight="1"/>
    <row r="159" ht="13.15" customHeight="1"/>
    <row r="160" ht="13.15" customHeight="1"/>
    <row r="161" ht="13.15" customHeight="1"/>
    <row r="162" ht="13.15" customHeight="1"/>
    <row r="163" ht="13.9" customHeight="1"/>
    <row r="164" ht="13.9" customHeight="1"/>
    <row r="165" ht="13.15" customHeight="1"/>
    <row r="166" ht="13.15" customHeight="1"/>
    <row r="167" ht="13.9" customHeight="1"/>
    <row r="168" ht="13.15" customHeight="1"/>
    <row r="169" ht="13.15" customHeight="1"/>
    <row r="170" ht="13.9" customHeight="1"/>
    <row r="171" ht="13.15" customHeight="1"/>
    <row r="172" ht="13.15" customHeight="1"/>
    <row r="173" ht="13.15" customHeight="1"/>
    <row r="174" ht="13.15" customHeight="1"/>
    <row r="175" ht="13.9" customHeight="1"/>
    <row r="177" ht="13.15" customHeight="1"/>
    <row r="178" ht="13.15" customHeight="1"/>
    <row r="179" ht="13.15" customHeight="1"/>
    <row r="180" ht="13.9" customHeight="1"/>
    <row r="181" ht="13.15" customHeight="1"/>
    <row r="182" ht="13.15" customHeight="1"/>
    <row r="183" ht="13.9" customHeight="1"/>
    <row r="184" ht="13.15" customHeight="1"/>
    <row r="185" ht="13.15" customHeight="1"/>
    <row r="186" ht="13.9" customHeight="1"/>
    <row r="188" ht="13.15" customHeight="1"/>
    <row r="189" ht="13.9" customHeight="1"/>
    <row r="190" ht="13.15" customHeight="1"/>
    <row r="191" ht="13.15" customHeight="1"/>
    <row r="192" ht="13.15" customHeight="1"/>
    <row r="193" ht="13.9" customHeight="1"/>
    <row r="194" ht="13.15" customHeight="1"/>
    <row r="195" ht="13.15" customHeight="1"/>
    <row r="196" ht="13.9" customHeight="1"/>
    <row r="198" ht="13.15" customHeight="1"/>
    <row r="199" ht="13.15" customHeight="1"/>
    <row r="200" ht="13.15" customHeight="1"/>
    <row r="201" ht="13.15" customHeight="1"/>
    <row r="202" ht="13.15" customHeight="1"/>
    <row r="203" ht="13.9" customHeight="1"/>
    <row r="204" ht="13.15" customHeight="1"/>
    <row r="205" ht="13.15" customHeight="1"/>
    <row r="206" ht="13.9" customHeight="1"/>
    <row r="207" ht="13.15" customHeight="1"/>
    <row r="208" ht="13.15" customHeight="1"/>
    <row r="209" ht="13.15" customHeight="1"/>
    <row r="210" ht="13.15" customHeight="1"/>
    <row r="211" ht="13.9" customHeight="1"/>
    <row r="212" ht="13.15" customHeight="1"/>
    <row r="213" ht="13.15" customHeight="1"/>
    <row r="214" ht="13.15" customHeight="1"/>
    <row r="215" ht="13.9" customHeight="1"/>
    <row r="216" ht="13.15" customHeight="1"/>
    <row r="217" ht="13.15" customHeight="1"/>
    <row r="218" ht="13.9" customHeight="1"/>
    <row r="220" ht="13.15" customHeight="1"/>
    <row r="221" ht="13.15" customHeight="1"/>
    <row r="222" ht="13.9" customHeight="1"/>
    <row r="223" ht="13.15" customHeight="1"/>
    <row r="224" ht="13.15" customHeight="1"/>
    <row r="225" ht="13.9" customHeight="1"/>
    <row r="229" ht="13.15" customHeight="1"/>
    <row r="230" ht="13.15" customHeight="1"/>
    <row r="231" ht="13.9" customHeight="1"/>
    <row r="232" ht="13.15" customHeight="1"/>
    <row r="233" ht="13.15" customHeight="1"/>
    <row r="234" ht="13.9" customHeight="1"/>
    <row r="235" ht="13.15" customHeight="1"/>
    <row r="236" ht="13.15" customHeight="1"/>
    <row r="237" ht="13.9" customHeight="1"/>
    <row r="238" ht="13.15" customHeight="1"/>
    <row r="239" ht="13.15" customHeight="1"/>
    <row r="240" ht="13.9" customHeight="1"/>
    <row r="241" ht="13.15" customHeight="1"/>
    <row r="242" ht="13.15" customHeight="1"/>
    <row r="243" ht="13.9" customHeight="1"/>
    <row r="244" ht="13.15" customHeight="1"/>
    <row r="245" ht="13.15" customHeight="1"/>
    <row r="246" ht="13.9" customHeight="1"/>
    <row r="247" ht="13.15" customHeight="1"/>
    <row r="248" ht="13.15" customHeight="1"/>
    <row r="249" ht="13.15" customHeight="1"/>
    <row r="250" ht="13.15" customHeight="1"/>
    <row r="251" ht="13.9" customHeight="1"/>
    <row r="252" ht="13.15" customHeight="1"/>
    <row r="253" ht="13.15" customHeight="1"/>
    <row r="254" ht="13.15" customHeight="1"/>
    <row r="255" ht="13.9" customHeight="1"/>
    <row r="257" ht="13.15" customHeight="1"/>
    <row r="258" ht="13.15" customHeight="1"/>
    <row r="259" ht="13.9" customHeight="1"/>
    <row r="260" ht="13.15" customHeight="1"/>
    <row r="261" ht="13.9" customHeight="1"/>
    <row r="262" ht="13.15" customHeight="1"/>
    <row r="263" ht="13.15" customHeight="1"/>
    <row r="264" ht="13.9" customHeight="1"/>
    <row r="265" ht="13.15" customHeight="1"/>
    <row r="266" ht="13.15" customHeight="1"/>
    <row r="267" ht="13.15" customHeight="1"/>
    <row r="268" ht="13.9" customHeight="1"/>
    <row r="269" ht="13.15" customHeight="1"/>
    <row r="270" ht="13.15" customHeight="1"/>
    <row r="271" ht="13.9" customHeight="1"/>
    <row r="272" ht="13.15" customHeight="1"/>
    <row r="273" ht="13.15" customHeight="1"/>
    <row r="274" ht="13.9" customHeight="1"/>
    <row r="275" ht="13.15" customHeight="1"/>
    <row r="276" ht="13.15" customHeight="1"/>
    <row r="277" ht="13.15" customHeight="1"/>
    <row r="278" ht="13.15" customHeight="1"/>
    <row r="279" ht="13.9" customHeight="1"/>
    <row r="280" ht="13.15" customHeight="1"/>
    <row r="281" ht="13.15" customHeight="1"/>
    <row r="282" ht="13.15" customHeight="1"/>
    <row r="283" ht="13.15" customHeight="1"/>
    <row r="284" ht="13.9" customHeight="1"/>
    <row r="285" ht="13.15" customHeight="1"/>
    <row r="286" ht="13.15" customHeight="1"/>
    <row r="287" ht="13.15" customHeight="1"/>
    <row r="288" ht="13.15" customHeight="1"/>
    <row r="289" ht="13.15" customHeight="1"/>
    <row r="290" ht="13.9" customHeight="1"/>
    <row r="292" ht="13.15" customHeight="1"/>
    <row r="293" ht="13.15" customHeight="1"/>
    <row r="294" ht="13.9" customHeight="1"/>
    <row r="295" ht="13.15" customHeight="1"/>
    <row r="296" ht="13.15" customHeight="1"/>
    <row r="297" ht="13.9" customHeight="1"/>
    <row r="298" ht="13.15" customHeight="1"/>
    <row r="299" ht="13.15" customHeight="1"/>
    <row r="300" ht="13.9" customHeight="1"/>
    <row r="301" ht="13.15" customHeight="1"/>
    <row r="302" ht="13.15" customHeight="1"/>
    <row r="303" ht="13.9" customHeight="1"/>
    <row r="304" ht="13.15" customHeight="1"/>
    <row r="305" ht="13.15" customHeight="1"/>
    <row r="306" ht="13.15" customHeight="1"/>
    <row r="307" ht="13.15" customHeight="1"/>
    <row r="308" ht="13.9" customHeight="1"/>
    <row r="309" ht="13.15" customHeight="1"/>
    <row r="310" ht="13.15" customHeight="1"/>
    <row r="311" ht="13.15" customHeight="1"/>
    <row r="312" ht="13.15" customHeight="1"/>
    <row r="313" ht="13.15" customHeight="1"/>
    <row r="314" ht="13.9" customHeight="1"/>
    <row r="315" ht="13.15" customHeight="1"/>
    <row r="316" ht="13.15" customHeight="1"/>
    <row r="317" ht="13.15" customHeight="1"/>
    <row r="318" ht="13.15" customHeight="1"/>
    <row r="319" ht="13.9" customHeight="1"/>
    <row r="321" ht="13.15" customHeight="1"/>
    <row r="322" ht="13.15" customHeight="1"/>
    <row r="323" ht="13.9" customHeight="1"/>
    <row r="330" ht="13.15" customHeight="1"/>
    <row r="331" ht="13.15" customHeight="1"/>
    <row r="332" ht="13.15" customHeight="1"/>
    <row r="333" ht="13.15" customHeight="1"/>
    <row r="334" ht="13.15" customHeight="1"/>
    <row r="335" ht="13.9" customHeight="1"/>
    <row r="340" ht="13.15" customHeight="1"/>
    <row r="341" ht="13.15" customHeight="1"/>
    <row r="342" ht="13.15" customHeight="1"/>
    <row r="343" ht="13.15" customHeight="1"/>
    <row r="344" ht="13.9" customHeight="1"/>
    <row r="345" ht="13.15" customHeight="1"/>
    <row r="346" ht="13.15" customHeight="1"/>
    <row r="347" ht="13.15" customHeight="1"/>
    <row r="348" ht="13.9" customHeight="1"/>
    <row r="349" ht="13.15" customHeight="1"/>
    <row r="350" ht="13.15" customHeight="1"/>
    <row r="351" ht="13.15" customHeight="1"/>
    <row r="352" ht="13.15" customHeight="1"/>
    <row r="353" ht="13.9" customHeight="1"/>
    <row r="356" ht="13.15" customHeight="1"/>
    <row r="357" ht="13.15" customHeight="1"/>
    <row r="358" ht="13.15" customHeight="1"/>
    <row r="359" ht="13.9" customHeight="1"/>
    <row r="362" ht="13.15" customHeight="1"/>
    <row r="363" ht="13.15" customHeight="1"/>
    <row r="364" ht="13.9" customHeight="1"/>
    <row r="366" ht="13.15" customHeight="1"/>
    <row r="367" ht="13.15" customHeight="1"/>
    <row r="368" ht="13.15" customHeight="1"/>
    <row r="369" ht="13.9" customHeight="1"/>
    <row r="370" ht="13.15" customHeight="1"/>
    <row r="371" ht="13.15" customHeight="1"/>
    <row r="372" ht="13.15" customHeight="1"/>
    <row r="373" ht="13.9" customHeight="1"/>
    <row r="396" ht="13.15" customHeight="1"/>
    <row r="397" ht="13.15" customHeight="1"/>
    <row r="398" ht="13.15" customHeight="1"/>
    <row r="399" ht="13.9" customHeight="1"/>
    <row r="403" ht="13.15" customHeight="1"/>
    <row r="404" ht="13.15" customHeight="1"/>
    <row r="405" ht="13.15" customHeight="1"/>
    <row r="406" ht="13.9" customHeight="1"/>
    <row r="410" ht="13.15" customHeight="1"/>
    <row r="411" ht="13.15" customHeight="1"/>
    <row r="412" ht="13.15" customHeight="1"/>
    <row r="413" ht="13.15" customHeight="1"/>
    <row r="414" ht="13.9" customHeight="1"/>
    <row r="422" ht="13.15" customHeight="1"/>
    <row r="423" ht="13.15" customHeight="1"/>
    <row r="424" ht="13.15" customHeight="1"/>
    <row r="425" ht="13.9" customHeight="1"/>
    <row r="430" ht="13.15" customHeight="1"/>
    <row r="431" ht="13.15" customHeight="1"/>
    <row r="432" ht="13.15" customHeight="1"/>
    <row r="433" ht="13.15" customHeight="1"/>
    <row r="434" ht="13.9" customHeight="1"/>
    <row r="435" ht="13.15" customHeight="1"/>
    <row r="436" ht="13.15" customHeight="1"/>
    <row r="437" ht="13.15" customHeight="1"/>
    <row r="438" ht="13.15" customHeight="1"/>
    <row r="439" ht="13.15" customHeight="1"/>
    <row r="440" ht="13.9" customHeight="1"/>
    <row r="444" ht="13.9" customHeight="1"/>
  </sheetData>
  <mergeCells count="40">
    <mergeCell ref="C1:C3"/>
    <mergeCell ref="D5:D6"/>
    <mergeCell ref="D7:D9"/>
    <mergeCell ref="D10:D13"/>
    <mergeCell ref="D14:D15"/>
    <mergeCell ref="D17:D18"/>
    <mergeCell ref="D20:D22"/>
    <mergeCell ref="D23:D25"/>
    <mergeCell ref="D26:D31"/>
    <mergeCell ref="D32:D33"/>
    <mergeCell ref="D34:D37"/>
    <mergeCell ref="D39:D40"/>
    <mergeCell ref="D46:D47"/>
    <mergeCell ref="D50:D52"/>
    <mergeCell ref="D54:D56"/>
    <mergeCell ref="D91:D92"/>
    <mergeCell ref="D96:D97"/>
    <mergeCell ref="D98:D99"/>
    <mergeCell ref="D57:D59"/>
    <mergeCell ref="D62:D63"/>
    <mergeCell ref="D64:D66"/>
    <mergeCell ref="D67:D71"/>
    <mergeCell ref="D72:D78"/>
    <mergeCell ref="D83:D85"/>
    <mergeCell ref="D88:D89"/>
    <mergeCell ref="D119:D121"/>
    <mergeCell ref="D123:D125"/>
    <mergeCell ref="D133:D134"/>
    <mergeCell ref="D100:D102"/>
    <mergeCell ref="D103:D104"/>
    <mergeCell ref="D111:D112"/>
    <mergeCell ref="D113:D114"/>
    <mergeCell ref="D115:D116"/>
    <mergeCell ref="A118:A128"/>
    <mergeCell ref="A130:A134"/>
    <mergeCell ref="A1:A3"/>
    <mergeCell ref="B1:B3"/>
    <mergeCell ref="A91:A116"/>
    <mergeCell ref="A4:A47"/>
    <mergeCell ref="A49:A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C269"/>
  <sheetViews>
    <sheetView workbookViewId="0">
      <selection activeCell="A98" sqref="A98:A266"/>
    </sheetView>
  </sheetViews>
  <sheetFormatPr defaultRowHeight="12.75"/>
  <cols>
    <col min="1" max="1" width="9.28515625" style="24" customWidth="1"/>
  </cols>
  <sheetData>
    <row r="1" spans="1:3" ht="12.75" customHeight="1">
      <c r="A1" s="282" t="s">
        <v>8</v>
      </c>
      <c r="B1" s="278" t="s">
        <v>6</v>
      </c>
      <c r="C1" s="154" t="s">
        <v>190</v>
      </c>
    </row>
    <row r="2" spans="1:3" hidden="1">
      <c r="A2" s="283"/>
      <c r="B2" s="281"/>
      <c r="C2" s="134" t="s">
        <v>189</v>
      </c>
    </row>
    <row r="3" spans="1:3" ht="13.15" hidden="1" customHeight="1">
      <c r="A3" s="160" t="s">
        <v>202</v>
      </c>
      <c r="B3" s="357" t="s">
        <v>194</v>
      </c>
      <c r="C3" s="321">
        <v>44.36</v>
      </c>
    </row>
    <row r="4" spans="1:3" hidden="1">
      <c r="A4" s="158"/>
      <c r="B4" s="319"/>
      <c r="C4" s="319"/>
    </row>
    <row r="5" spans="1:3" hidden="1">
      <c r="A5" s="158"/>
      <c r="B5" s="319"/>
      <c r="C5" s="319"/>
    </row>
    <row r="6" spans="1:3" ht="17.45" hidden="1" customHeight="1">
      <c r="A6" s="159"/>
      <c r="B6" s="320"/>
      <c r="C6" s="320"/>
    </row>
    <row r="7" spans="1:3" hidden="1">
      <c r="A7" s="161">
        <v>5.2</v>
      </c>
      <c r="B7" s="353" t="s">
        <v>139</v>
      </c>
      <c r="C7" s="303">
        <v>6.5</v>
      </c>
    </row>
    <row r="8" spans="1:3" ht="13.15" hidden="1" customHeight="1">
      <c r="A8" s="162"/>
      <c r="B8" s="320"/>
      <c r="C8" s="305"/>
    </row>
    <row r="9" spans="1:3" ht="13.15" hidden="1" customHeight="1">
      <c r="A9" s="161">
        <v>16</v>
      </c>
      <c r="B9" s="353" t="s">
        <v>254</v>
      </c>
      <c r="C9" s="303">
        <v>6</v>
      </c>
    </row>
    <row r="10" spans="1:3" ht="13.15" hidden="1" customHeight="1">
      <c r="A10" s="163"/>
      <c r="B10" s="319"/>
      <c r="C10" s="304"/>
    </row>
    <row r="11" spans="1:3" hidden="1">
      <c r="A11" s="163"/>
      <c r="B11" s="319"/>
      <c r="C11" s="304"/>
    </row>
    <row r="12" spans="1:3" hidden="1">
      <c r="A12" s="163"/>
      <c r="B12" s="319"/>
      <c r="C12" s="304"/>
    </row>
    <row r="13" spans="1:3" ht="13.15" hidden="1" customHeight="1">
      <c r="A13" s="162"/>
      <c r="B13" s="320"/>
      <c r="C13" s="305"/>
    </row>
    <row r="14" spans="1:3" ht="12.75" hidden="1" customHeight="1">
      <c r="A14" s="161">
        <v>32.4</v>
      </c>
      <c r="B14" s="358" t="s">
        <v>254</v>
      </c>
      <c r="C14" s="322">
        <v>3</v>
      </c>
    </row>
    <row r="15" spans="1:3" hidden="1">
      <c r="A15" s="163"/>
      <c r="B15" s="359"/>
      <c r="C15" s="323"/>
    </row>
    <row r="16" spans="1:3" ht="13.15" hidden="1" customHeight="1">
      <c r="A16" s="163"/>
      <c r="B16" s="359"/>
      <c r="C16" s="323"/>
    </row>
    <row r="17" spans="1:3" ht="13.15" hidden="1" customHeight="1">
      <c r="A17" s="162"/>
      <c r="B17" s="360"/>
      <c r="C17" s="324"/>
    </row>
    <row r="18" spans="1:3" ht="13.15" hidden="1" customHeight="1" thickBot="1">
      <c r="A18" s="68"/>
      <c r="B18" s="70" t="s">
        <v>10</v>
      </c>
      <c r="C18" s="69">
        <v>59.86</v>
      </c>
    </row>
    <row r="19" spans="1:3" ht="13.15" hidden="1" customHeight="1">
      <c r="A19" s="164">
        <v>9</v>
      </c>
      <c r="B19" s="357">
        <v>6.4</v>
      </c>
      <c r="C19" s="325">
        <v>4.1100000000000003</v>
      </c>
    </row>
    <row r="20" spans="1:3" hidden="1">
      <c r="A20" s="163"/>
      <c r="B20" s="319"/>
      <c r="C20" s="307"/>
    </row>
    <row r="21" spans="1:3" hidden="1">
      <c r="A21" s="162"/>
      <c r="B21" s="320"/>
      <c r="C21" s="308"/>
    </row>
    <row r="22" spans="1:3" hidden="1">
      <c r="A22" s="161">
        <v>27</v>
      </c>
      <c r="B22" s="353" t="s">
        <v>254</v>
      </c>
      <c r="C22" s="306">
        <v>8</v>
      </c>
    </row>
    <row r="23" spans="1:3" hidden="1">
      <c r="A23" s="163"/>
      <c r="B23" s="319"/>
      <c r="C23" s="307"/>
    </row>
    <row r="24" spans="1:3" hidden="1">
      <c r="A24" s="162"/>
      <c r="B24" s="320"/>
      <c r="C24" s="308"/>
    </row>
    <row r="25" spans="1:3" hidden="1">
      <c r="A25" s="161">
        <v>28.2</v>
      </c>
      <c r="B25" s="353" t="s">
        <v>254</v>
      </c>
      <c r="C25" s="306">
        <v>21.18</v>
      </c>
    </row>
    <row r="26" spans="1:3" hidden="1">
      <c r="A26" s="163"/>
      <c r="B26" s="319"/>
      <c r="C26" s="307"/>
    </row>
    <row r="27" spans="1:3" ht="15.6" hidden="1" customHeight="1">
      <c r="A27" s="162"/>
      <c r="B27" s="320"/>
      <c r="C27" s="308"/>
    </row>
    <row r="28" spans="1:3" ht="12.75" hidden="1" customHeight="1" thickBot="1">
      <c r="A28" s="161">
        <v>37.299999999999997</v>
      </c>
      <c r="B28" s="353">
        <v>7.4</v>
      </c>
      <c r="C28" s="306">
        <v>8.57</v>
      </c>
    </row>
    <row r="29" spans="1:3" hidden="1">
      <c r="A29" s="163"/>
      <c r="B29" s="319"/>
      <c r="C29" s="307"/>
    </row>
    <row r="30" spans="1:3" hidden="1">
      <c r="A30" s="162"/>
      <c r="B30" s="320"/>
      <c r="C30" s="308"/>
    </row>
    <row r="31" spans="1:3" ht="13.5" hidden="1" customHeight="1" thickBot="1">
      <c r="A31" s="68"/>
      <c r="B31" s="70" t="s">
        <v>10</v>
      </c>
      <c r="C31" s="69">
        <v>41.86</v>
      </c>
    </row>
    <row r="32" spans="1:3" ht="12.75" hidden="1" customHeight="1">
      <c r="A32" s="165">
        <v>1.4</v>
      </c>
      <c r="B32" s="357" t="s">
        <v>141</v>
      </c>
      <c r="C32" s="325">
        <v>8.27</v>
      </c>
    </row>
    <row r="33" spans="1:3" hidden="1">
      <c r="A33" s="166"/>
      <c r="B33" s="354"/>
      <c r="C33" s="307"/>
    </row>
    <row r="34" spans="1:3" hidden="1">
      <c r="A34" s="166"/>
      <c r="B34" s="354"/>
      <c r="C34" s="307"/>
    </row>
    <row r="35" spans="1:3" hidden="1">
      <c r="A35" s="167"/>
      <c r="B35" s="355"/>
      <c r="C35" s="308"/>
    </row>
    <row r="36" spans="1:3" ht="12.75" hidden="1" customHeight="1" thickBot="1">
      <c r="A36" s="161">
        <v>3.8</v>
      </c>
      <c r="B36" s="353" t="s">
        <v>141</v>
      </c>
      <c r="C36" s="306">
        <v>17.670000000000002</v>
      </c>
    </row>
    <row r="37" spans="1:3" hidden="1">
      <c r="A37" s="163"/>
      <c r="B37" s="319"/>
      <c r="C37" s="307"/>
    </row>
    <row r="38" spans="1:3" hidden="1">
      <c r="A38" s="162"/>
      <c r="B38" s="320"/>
      <c r="C38" s="308"/>
    </row>
    <row r="39" spans="1:3" hidden="1">
      <c r="A39" s="161">
        <v>26.2</v>
      </c>
      <c r="B39" s="353" t="s">
        <v>254</v>
      </c>
      <c r="C39" s="306">
        <v>13.6</v>
      </c>
    </row>
    <row r="40" spans="1:3" hidden="1">
      <c r="A40" s="163"/>
      <c r="B40" s="319"/>
      <c r="C40" s="307"/>
    </row>
    <row r="41" spans="1:3" hidden="1">
      <c r="A41" s="163"/>
      <c r="B41" s="319"/>
      <c r="C41" s="307"/>
    </row>
    <row r="42" spans="1:3" ht="13.15" hidden="1" customHeight="1" thickBot="1">
      <c r="A42" s="162"/>
      <c r="B42" s="320"/>
      <c r="C42" s="308"/>
    </row>
    <row r="43" spans="1:3" ht="13.5" hidden="1" customHeight="1" thickBot="1">
      <c r="A43" s="68"/>
      <c r="B43" s="70" t="s">
        <v>10</v>
      </c>
      <c r="C43" s="69">
        <v>39.54</v>
      </c>
    </row>
    <row r="44" spans="1:3" ht="13.5" hidden="1" customHeight="1" thickBot="1">
      <c r="A44" s="141">
        <v>1.1000000000000001</v>
      </c>
      <c r="B44" s="128" t="s">
        <v>141</v>
      </c>
      <c r="C44" s="124">
        <v>33.26</v>
      </c>
    </row>
    <row r="45" spans="1:3" ht="13.5" hidden="1" customHeight="1" thickBot="1">
      <c r="A45" s="68"/>
      <c r="B45" s="70" t="s">
        <v>10</v>
      </c>
      <c r="C45" s="69">
        <v>33.26</v>
      </c>
    </row>
    <row r="46" spans="1:3" ht="13.15" hidden="1" customHeight="1" thickBot="1">
      <c r="A46" s="126">
        <v>3.6</v>
      </c>
      <c r="B46" s="128" t="s">
        <v>141</v>
      </c>
      <c r="C46" s="137">
        <v>51.75</v>
      </c>
    </row>
    <row r="47" spans="1:3" ht="13.5" hidden="1" customHeight="1" thickBot="1">
      <c r="A47" s="68"/>
      <c r="B47" s="70" t="s">
        <v>10</v>
      </c>
      <c r="C47" s="69">
        <v>51.75</v>
      </c>
    </row>
    <row r="48" spans="1:3" hidden="1">
      <c r="A48" s="126">
        <v>2.9</v>
      </c>
      <c r="B48" s="128" t="s">
        <v>194</v>
      </c>
      <c r="C48" s="124">
        <v>50.68</v>
      </c>
    </row>
    <row r="49" spans="1:3" ht="13.5" hidden="1" customHeight="1" thickBot="1">
      <c r="A49" s="68"/>
      <c r="B49" s="70" t="s">
        <v>10</v>
      </c>
      <c r="C49" s="69">
        <v>50.68</v>
      </c>
    </row>
    <row r="50" spans="1:3" ht="13.15" hidden="1" customHeight="1">
      <c r="A50" s="126">
        <v>1.6</v>
      </c>
      <c r="B50" s="128" t="s">
        <v>141</v>
      </c>
      <c r="C50" s="147">
        <v>9.0399999999999991</v>
      </c>
    </row>
    <row r="51" spans="1:3" hidden="1">
      <c r="A51" s="123">
        <v>2.6</v>
      </c>
      <c r="B51" s="125" t="s">
        <v>194</v>
      </c>
      <c r="C51" s="156">
        <v>9</v>
      </c>
    </row>
    <row r="52" spans="1:3" ht="12.75" hidden="1" customHeight="1" thickBot="1">
      <c r="A52" s="129">
        <v>3.12</v>
      </c>
      <c r="B52" s="125" t="s">
        <v>141</v>
      </c>
      <c r="C52" s="156">
        <v>5.42</v>
      </c>
    </row>
    <row r="53" spans="1:3" ht="25.5" hidden="1">
      <c r="A53" s="157" t="s">
        <v>203</v>
      </c>
      <c r="B53" s="353" t="s">
        <v>139</v>
      </c>
      <c r="C53" s="303">
        <v>54</v>
      </c>
    </row>
    <row r="54" spans="1:3" hidden="1">
      <c r="A54" s="158"/>
      <c r="B54" s="354"/>
      <c r="C54" s="304"/>
    </row>
    <row r="55" spans="1:3" hidden="1">
      <c r="A55" s="158"/>
      <c r="B55" s="354"/>
      <c r="C55" s="304"/>
    </row>
    <row r="56" spans="1:3" hidden="1">
      <c r="A56" s="159"/>
      <c r="B56" s="355"/>
      <c r="C56" s="305"/>
    </row>
    <row r="57" spans="1:3" hidden="1">
      <c r="A57" s="129">
        <v>5.4</v>
      </c>
      <c r="B57" s="155">
        <v>6.4</v>
      </c>
      <c r="C57" s="156">
        <v>7</v>
      </c>
    </row>
    <row r="58" spans="1:3" ht="13.15" hidden="1" customHeight="1">
      <c r="A58" s="157" t="s">
        <v>204</v>
      </c>
      <c r="B58" s="353" t="s">
        <v>254</v>
      </c>
      <c r="C58" s="310">
        <v>14.17</v>
      </c>
    </row>
    <row r="59" spans="1:3" hidden="1">
      <c r="A59" s="158"/>
      <c r="B59" s="319"/>
      <c r="C59" s="310"/>
    </row>
    <row r="60" spans="1:3" hidden="1">
      <c r="A60" s="159"/>
      <c r="B60" s="320"/>
      <c r="C60" s="310"/>
    </row>
    <row r="61" spans="1:3" hidden="1">
      <c r="A61" s="157" t="s">
        <v>205</v>
      </c>
      <c r="B61" s="353" t="s">
        <v>254</v>
      </c>
      <c r="C61" s="303">
        <v>19.5</v>
      </c>
    </row>
    <row r="62" spans="1:3" hidden="1">
      <c r="A62" s="158"/>
      <c r="B62" s="319"/>
      <c r="C62" s="304"/>
    </row>
    <row r="63" spans="1:3" ht="13.15" hidden="1" customHeight="1">
      <c r="A63" s="158"/>
      <c r="B63" s="319"/>
      <c r="C63" s="304"/>
    </row>
    <row r="64" spans="1:3" ht="13.15" hidden="1" customHeight="1">
      <c r="A64" s="158"/>
      <c r="B64" s="319"/>
      <c r="C64" s="304"/>
    </row>
    <row r="65" spans="1:3" hidden="1">
      <c r="A65" s="159"/>
      <c r="B65" s="320"/>
      <c r="C65" s="305"/>
    </row>
    <row r="66" spans="1:3" ht="13.5" hidden="1" customHeight="1" thickBot="1">
      <c r="A66" s="68"/>
      <c r="B66" s="70" t="s">
        <v>10</v>
      </c>
      <c r="C66" s="69">
        <v>118.13</v>
      </c>
    </row>
    <row r="67" spans="1:3" ht="13.5" hidden="1" customHeight="1" thickBot="1">
      <c r="A67" s="126">
        <v>3.7</v>
      </c>
      <c r="B67" s="128" t="s">
        <v>141</v>
      </c>
      <c r="C67" s="124">
        <v>45.11</v>
      </c>
    </row>
    <row r="68" spans="1:3" ht="13.5" hidden="1" customHeight="1" thickBot="1">
      <c r="A68" s="68"/>
      <c r="B68" s="70" t="s">
        <v>10</v>
      </c>
      <c r="C68" s="69">
        <v>45.11</v>
      </c>
    </row>
    <row r="69" spans="1:3" hidden="1">
      <c r="A69" s="160">
        <v>17.100000000000001</v>
      </c>
      <c r="B69" s="357" t="s">
        <v>194</v>
      </c>
      <c r="C69" s="321">
        <v>7.44</v>
      </c>
    </row>
    <row r="70" spans="1:3" hidden="1">
      <c r="A70" s="158"/>
      <c r="B70" s="354"/>
      <c r="C70" s="319"/>
    </row>
    <row r="71" spans="1:3" hidden="1">
      <c r="A71" s="158"/>
      <c r="B71" s="354"/>
      <c r="C71" s="319"/>
    </row>
    <row r="72" spans="1:3" hidden="1">
      <c r="A72" s="159"/>
      <c r="B72" s="355"/>
      <c r="C72" s="320"/>
    </row>
    <row r="73" spans="1:3" ht="13.5" hidden="1" customHeight="1" thickBot="1">
      <c r="A73" s="68"/>
      <c r="B73" s="70" t="s">
        <v>10</v>
      </c>
      <c r="C73" s="69">
        <v>7.44</v>
      </c>
    </row>
    <row r="74" spans="1:3" ht="12.75" hidden="1" customHeight="1">
      <c r="A74" s="138" t="s">
        <v>206</v>
      </c>
      <c r="B74" s="128" t="s">
        <v>141</v>
      </c>
      <c r="C74" s="1">
        <v>3.19</v>
      </c>
    </row>
    <row r="75" spans="1:3" ht="12.75" hidden="1" customHeight="1">
      <c r="A75" s="123">
        <v>3.7</v>
      </c>
      <c r="B75" s="125" t="s">
        <v>141</v>
      </c>
      <c r="C75" s="155">
        <v>4.29</v>
      </c>
    </row>
    <row r="76" spans="1:3" hidden="1">
      <c r="A76" s="161">
        <v>18.100000000000001</v>
      </c>
      <c r="B76" s="353" t="s">
        <v>194</v>
      </c>
      <c r="C76" s="318">
        <v>0.74</v>
      </c>
    </row>
    <row r="77" spans="1:3" hidden="1">
      <c r="A77" s="163"/>
      <c r="B77" s="319"/>
      <c r="C77" s="319"/>
    </row>
    <row r="78" spans="1:3" hidden="1">
      <c r="A78" s="162"/>
      <c r="B78" s="320"/>
      <c r="C78" s="320"/>
    </row>
    <row r="79" spans="1:3" hidden="1">
      <c r="A79" s="161">
        <v>22</v>
      </c>
      <c r="B79" s="353" t="s">
        <v>255</v>
      </c>
      <c r="C79" s="318">
        <v>0.17</v>
      </c>
    </row>
    <row r="80" spans="1:3" hidden="1">
      <c r="A80" s="163"/>
      <c r="B80" s="319"/>
      <c r="C80" s="319"/>
    </row>
    <row r="81" spans="1:3" hidden="1">
      <c r="A81" s="163"/>
      <c r="B81" s="319"/>
      <c r="C81" s="319"/>
    </row>
    <row r="82" spans="1:3" hidden="1">
      <c r="A82" s="162"/>
      <c r="B82" s="320"/>
      <c r="C82" s="320"/>
    </row>
    <row r="83" spans="1:3" ht="12.75" hidden="1" customHeight="1">
      <c r="A83" s="157">
        <v>24.1</v>
      </c>
      <c r="B83" s="353" t="s">
        <v>139</v>
      </c>
      <c r="C83" s="318">
        <v>0.28999999999999998</v>
      </c>
    </row>
    <row r="84" spans="1:3" hidden="1">
      <c r="A84" s="158"/>
      <c r="B84" s="354"/>
      <c r="C84" s="319"/>
    </row>
    <row r="85" spans="1:3" hidden="1">
      <c r="A85" s="158"/>
      <c r="B85" s="354"/>
      <c r="C85" s="319"/>
    </row>
    <row r="86" spans="1:3" hidden="1">
      <c r="A86" s="159"/>
      <c r="B86" s="355"/>
      <c r="C86" s="320"/>
    </row>
    <row r="87" spans="1:3" ht="12.75" hidden="1" customHeight="1">
      <c r="A87" s="129" t="s">
        <v>207</v>
      </c>
      <c r="B87" s="125" t="s">
        <v>141</v>
      </c>
      <c r="C87" s="155">
        <v>20.95</v>
      </c>
    </row>
    <row r="88" spans="1:3" ht="12.75" hidden="1" customHeight="1">
      <c r="A88" s="161">
        <v>39.1</v>
      </c>
      <c r="B88" s="353">
        <v>7.4</v>
      </c>
      <c r="C88" s="303">
        <v>1</v>
      </c>
    </row>
    <row r="89" spans="1:3" hidden="1">
      <c r="A89" s="163"/>
      <c r="B89" s="319"/>
      <c r="C89" s="304"/>
    </row>
    <row r="90" spans="1:3" hidden="1">
      <c r="A90" s="162"/>
      <c r="B90" s="320"/>
      <c r="C90" s="305"/>
    </row>
    <row r="91" spans="1:3" ht="12.75" hidden="1" customHeight="1">
      <c r="A91" s="157">
        <v>41.2</v>
      </c>
      <c r="B91" s="353">
        <v>7.4</v>
      </c>
      <c r="C91" s="318">
        <v>5.69</v>
      </c>
    </row>
    <row r="92" spans="1:3" hidden="1">
      <c r="A92" s="158"/>
      <c r="B92" s="319"/>
      <c r="C92" s="319"/>
    </row>
    <row r="93" spans="1:3" hidden="1">
      <c r="A93" s="159"/>
      <c r="B93" s="320"/>
      <c r="C93" s="320"/>
    </row>
    <row r="94" spans="1:3" ht="13.5" hidden="1" customHeight="1" thickBot="1">
      <c r="A94" s="68"/>
      <c r="B94" s="70" t="s">
        <v>10</v>
      </c>
      <c r="C94" s="69">
        <v>36.32</v>
      </c>
    </row>
    <row r="95" spans="1:3" hidden="1">
      <c r="A95" s="138" t="s">
        <v>208</v>
      </c>
      <c r="B95" s="128" t="s">
        <v>194</v>
      </c>
      <c r="C95" s="147">
        <v>0.3901</v>
      </c>
    </row>
    <row r="96" spans="1:3" ht="12.75" hidden="1" customHeight="1">
      <c r="A96" s="129">
        <v>3.1</v>
      </c>
      <c r="B96" s="125" t="s">
        <v>141</v>
      </c>
      <c r="C96" s="156">
        <v>2.3199999999999998</v>
      </c>
    </row>
    <row r="97" spans="1:3" ht="25.5" hidden="1">
      <c r="A97" s="129" t="s">
        <v>209</v>
      </c>
      <c r="B97" s="125" t="s">
        <v>139</v>
      </c>
      <c r="C97" s="156">
        <v>3.48</v>
      </c>
    </row>
    <row r="98" spans="1:3" ht="12.75" customHeight="1">
      <c r="A98" s="157" t="s">
        <v>223</v>
      </c>
      <c r="B98" s="318">
        <v>8.4</v>
      </c>
      <c r="C98" s="303">
        <v>3.37</v>
      </c>
    </row>
    <row r="99" spans="1:3" hidden="1">
      <c r="A99" s="158"/>
      <c r="B99" s="319"/>
      <c r="C99" s="304"/>
    </row>
    <row r="100" spans="1:3" hidden="1">
      <c r="A100" s="158"/>
      <c r="B100" s="319"/>
      <c r="C100" s="304"/>
    </row>
    <row r="101" spans="1:3" hidden="1">
      <c r="A101" s="159"/>
      <c r="B101" s="320"/>
      <c r="C101" s="305"/>
    </row>
    <row r="102" spans="1:3" ht="12.75" customHeight="1" thickBot="1">
      <c r="A102" s="161">
        <v>8.1</v>
      </c>
      <c r="B102" s="318">
        <v>8.4</v>
      </c>
      <c r="C102" s="303">
        <v>1</v>
      </c>
    </row>
    <row r="103" spans="1:3" ht="13.5" hidden="1" thickBot="1">
      <c r="A103" s="163"/>
      <c r="B103" s="319"/>
      <c r="C103" s="304"/>
    </row>
    <row r="104" spans="1:3" ht="13.5" hidden="1" thickBot="1">
      <c r="A104" s="163"/>
      <c r="B104" s="319"/>
      <c r="C104" s="304"/>
    </row>
    <row r="105" spans="1:3" ht="13.5" hidden="1" thickBot="1">
      <c r="A105" s="163"/>
      <c r="B105" s="319"/>
      <c r="C105" s="304"/>
    </row>
    <row r="106" spans="1:3" ht="13.5" hidden="1" thickBot="1">
      <c r="A106" s="162"/>
      <c r="B106" s="320"/>
      <c r="C106" s="305"/>
    </row>
    <row r="107" spans="1:3" ht="12.75" hidden="1" customHeight="1">
      <c r="A107" s="161">
        <v>25.7</v>
      </c>
      <c r="B107" s="353" t="s">
        <v>254</v>
      </c>
      <c r="C107" s="306">
        <v>8.85</v>
      </c>
    </row>
    <row r="108" spans="1:3" ht="13.5" hidden="1" thickBot="1">
      <c r="A108" s="163"/>
      <c r="B108" s="354"/>
      <c r="C108" s="307"/>
    </row>
    <row r="109" spans="1:3" ht="13.5" hidden="1" thickBot="1">
      <c r="A109" s="162"/>
      <c r="B109" s="355"/>
      <c r="C109" s="308"/>
    </row>
    <row r="110" spans="1:3" ht="13.5" hidden="1" thickBot="1">
      <c r="A110" s="123">
        <v>30.6</v>
      </c>
      <c r="B110" s="125" t="s">
        <v>254</v>
      </c>
      <c r="C110" s="136">
        <v>0.16</v>
      </c>
    </row>
    <row r="111" spans="1:3" ht="12.75" hidden="1" customHeight="1">
      <c r="A111" s="123">
        <v>37.700000000000003</v>
      </c>
      <c r="B111" s="125" t="s">
        <v>141</v>
      </c>
      <c r="C111" s="156">
        <v>0.3</v>
      </c>
    </row>
    <row r="112" spans="1:3" ht="12.75" hidden="1" customHeight="1">
      <c r="A112" s="161">
        <v>38</v>
      </c>
      <c r="B112" s="318">
        <v>7.4</v>
      </c>
      <c r="C112" s="303">
        <v>1.65</v>
      </c>
    </row>
    <row r="113" spans="1:3" ht="13.5" hidden="1" thickBot="1">
      <c r="A113" s="163"/>
      <c r="B113" s="319"/>
      <c r="C113" s="304"/>
    </row>
    <row r="114" spans="1:3" ht="13.5" hidden="1" thickBot="1">
      <c r="A114" s="163"/>
      <c r="B114" s="319"/>
      <c r="C114" s="304"/>
    </row>
    <row r="115" spans="1:3" ht="13.5" hidden="1" thickBot="1">
      <c r="A115" s="162"/>
      <c r="B115" s="320"/>
      <c r="C115" s="305"/>
    </row>
    <row r="116" spans="1:3" ht="13.5" hidden="1" customHeight="1" thickBot="1">
      <c r="A116" s="68"/>
      <c r="B116" s="70" t="s">
        <v>10</v>
      </c>
      <c r="C116" s="69">
        <v>21.52</v>
      </c>
    </row>
    <row r="117" spans="1:3" ht="12.75" customHeight="1">
      <c r="A117" s="164">
        <v>7</v>
      </c>
      <c r="B117" s="321">
        <v>8.4</v>
      </c>
      <c r="C117" s="356">
        <v>48.12</v>
      </c>
    </row>
    <row r="118" spans="1:3" hidden="1">
      <c r="A118" s="163"/>
      <c r="B118" s="319"/>
      <c r="C118" s="304"/>
    </row>
    <row r="119" spans="1:3" hidden="1">
      <c r="A119" s="163"/>
      <c r="B119" s="319"/>
      <c r="C119" s="304"/>
    </row>
    <row r="120" spans="1:3" hidden="1">
      <c r="A120" s="163"/>
      <c r="B120" s="319"/>
      <c r="C120" s="304"/>
    </row>
    <row r="121" spans="1:3" hidden="1">
      <c r="A121" s="162"/>
      <c r="B121" s="320"/>
      <c r="C121" s="305"/>
    </row>
    <row r="122" spans="1:3" ht="12.75" customHeight="1">
      <c r="A122" s="161">
        <v>10</v>
      </c>
      <c r="B122" s="310">
        <v>8.4</v>
      </c>
      <c r="C122" s="326">
        <v>1.8</v>
      </c>
    </row>
    <row r="123" spans="1:3" hidden="1">
      <c r="A123" s="163"/>
      <c r="B123" s="310"/>
      <c r="C123" s="326"/>
    </row>
    <row r="124" spans="1:3" hidden="1">
      <c r="A124" s="163"/>
      <c r="B124" s="310"/>
      <c r="C124" s="326"/>
    </row>
    <row r="125" spans="1:3" hidden="1">
      <c r="A125" s="163"/>
      <c r="B125" s="310"/>
      <c r="C125" s="326"/>
    </row>
    <row r="126" spans="1:3" hidden="1">
      <c r="A126" s="162"/>
      <c r="B126" s="310"/>
      <c r="C126" s="326"/>
    </row>
    <row r="127" spans="1:3" hidden="1">
      <c r="A127" s="161">
        <v>11.1</v>
      </c>
      <c r="B127" s="353" t="s">
        <v>194</v>
      </c>
      <c r="C127" s="350">
        <v>2.2000000000000002</v>
      </c>
    </row>
    <row r="128" spans="1:3" hidden="1">
      <c r="A128" s="163"/>
      <c r="B128" s="354"/>
      <c r="C128" s="351"/>
    </row>
    <row r="129" spans="1:3" hidden="1">
      <c r="A129" s="163"/>
      <c r="B129" s="354"/>
      <c r="C129" s="351"/>
    </row>
    <row r="130" spans="1:3" hidden="1">
      <c r="A130" s="163"/>
      <c r="B130" s="354"/>
      <c r="C130" s="351"/>
    </row>
    <row r="131" spans="1:3" hidden="1">
      <c r="A131" s="162"/>
      <c r="B131" s="355"/>
      <c r="C131" s="352"/>
    </row>
    <row r="132" spans="1:3" hidden="1">
      <c r="A132" s="161">
        <v>20.2</v>
      </c>
      <c r="B132" s="353" t="s">
        <v>194</v>
      </c>
      <c r="C132" s="303">
        <v>0.17</v>
      </c>
    </row>
    <row r="133" spans="1:3" hidden="1">
      <c r="A133" s="163"/>
      <c r="B133" s="354"/>
      <c r="C133" s="304"/>
    </row>
    <row r="134" spans="1:3" hidden="1">
      <c r="A134" s="162"/>
      <c r="B134" s="355"/>
      <c r="C134" s="305"/>
    </row>
    <row r="135" spans="1:3" hidden="1">
      <c r="A135" s="123">
        <v>26.1</v>
      </c>
      <c r="B135" s="125" t="s">
        <v>254</v>
      </c>
      <c r="C135" s="156">
        <v>0.06</v>
      </c>
    </row>
    <row r="136" spans="1:3" hidden="1">
      <c r="A136" s="123">
        <v>28.2</v>
      </c>
      <c r="B136" s="125" t="s">
        <v>254</v>
      </c>
      <c r="C136" s="148">
        <v>1.2</v>
      </c>
    </row>
    <row r="137" spans="1:3" ht="12.75" hidden="1" customHeight="1">
      <c r="A137" s="157">
        <v>33</v>
      </c>
      <c r="B137" s="353" t="s">
        <v>256</v>
      </c>
      <c r="C137" s="303">
        <v>0.96</v>
      </c>
    </row>
    <row r="138" spans="1:3" hidden="1">
      <c r="A138" s="158"/>
      <c r="B138" s="354"/>
      <c r="C138" s="304"/>
    </row>
    <row r="139" spans="1:3" hidden="1">
      <c r="A139" s="158"/>
      <c r="B139" s="354"/>
      <c r="C139" s="304"/>
    </row>
    <row r="140" spans="1:3" hidden="1">
      <c r="A140" s="159"/>
      <c r="B140" s="355"/>
      <c r="C140" s="305"/>
    </row>
    <row r="141" spans="1:3" ht="25.5" hidden="1" customHeight="1">
      <c r="A141" s="129" t="s">
        <v>210</v>
      </c>
      <c r="B141" s="125" t="s">
        <v>141</v>
      </c>
      <c r="C141" s="156">
        <v>37.53</v>
      </c>
    </row>
    <row r="142" spans="1:3" ht="12.75" hidden="1" customHeight="1">
      <c r="A142" s="161">
        <v>40</v>
      </c>
      <c r="B142" s="318">
        <v>7.4</v>
      </c>
      <c r="C142" s="303">
        <v>4.24</v>
      </c>
    </row>
    <row r="143" spans="1:3" hidden="1">
      <c r="A143" s="163"/>
      <c r="B143" s="319"/>
      <c r="C143" s="304"/>
    </row>
    <row r="144" spans="1:3" hidden="1">
      <c r="A144" s="162"/>
      <c r="B144" s="320"/>
      <c r="C144" s="305"/>
    </row>
    <row r="145" spans="1:3" ht="12.75" hidden="1" customHeight="1" thickBot="1">
      <c r="A145" s="129">
        <v>41.1</v>
      </c>
      <c r="B145" s="155">
        <v>7.4</v>
      </c>
      <c r="C145" s="156">
        <v>5.5</v>
      </c>
    </row>
    <row r="146" spans="1:3" ht="13.5" hidden="1" customHeight="1" thickBot="1">
      <c r="A146" s="68"/>
      <c r="B146" s="70" t="s">
        <v>10</v>
      </c>
      <c r="C146" s="69">
        <v>101.78</v>
      </c>
    </row>
    <row r="147" spans="1:3" ht="38.25" hidden="1" customHeight="1">
      <c r="A147" s="138" t="s">
        <v>211</v>
      </c>
      <c r="B147" s="128" t="s">
        <v>141</v>
      </c>
      <c r="C147" s="147">
        <v>64.77</v>
      </c>
    </row>
    <row r="148" spans="1:3" ht="25.5" hidden="1">
      <c r="A148" s="129" t="s">
        <v>212</v>
      </c>
      <c r="B148" s="125" t="s">
        <v>194</v>
      </c>
      <c r="C148" s="156">
        <v>10.73</v>
      </c>
    </row>
    <row r="149" spans="1:3" ht="51" hidden="1" customHeight="1">
      <c r="A149" s="129" t="s">
        <v>213</v>
      </c>
      <c r="B149" s="125" t="s">
        <v>141</v>
      </c>
      <c r="C149" s="156">
        <v>15.15</v>
      </c>
    </row>
    <row r="150" spans="1:3" ht="38.25" hidden="1">
      <c r="A150" s="129" t="s">
        <v>214</v>
      </c>
      <c r="B150" s="125" t="s">
        <v>139</v>
      </c>
      <c r="C150" s="156">
        <v>46.19</v>
      </c>
    </row>
    <row r="151" spans="1:3" hidden="1">
      <c r="A151" s="129" t="s">
        <v>224</v>
      </c>
      <c r="B151" s="155">
        <v>6.4</v>
      </c>
      <c r="C151" s="156">
        <v>13.81</v>
      </c>
    </row>
    <row r="152" spans="1:3" ht="12.75" customHeight="1">
      <c r="A152" s="123">
        <v>10</v>
      </c>
      <c r="B152" s="155">
        <v>8.4</v>
      </c>
      <c r="C152" s="156">
        <v>2.63</v>
      </c>
    </row>
    <row r="153" spans="1:3" hidden="1">
      <c r="A153" s="157">
        <v>12.1</v>
      </c>
      <c r="B153" s="353" t="s">
        <v>194</v>
      </c>
      <c r="C153" s="303">
        <v>6.53</v>
      </c>
    </row>
    <row r="154" spans="1:3" hidden="1">
      <c r="A154" s="158"/>
      <c r="B154" s="319"/>
      <c r="C154" s="304"/>
    </row>
    <row r="155" spans="1:3" hidden="1">
      <c r="A155" s="159"/>
      <c r="B155" s="320"/>
      <c r="C155" s="305"/>
    </row>
    <row r="156" spans="1:3" hidden="1">
      <c r="A156" s="157" t="s">
        <v>215</v>
      </c>
      <c r="B156" s="353" t="s">
        <v>194</v>
      </c>
      <c r="C156" s="303">
        <v>3.46</v>
      </c>
    </row>
    <row r="157" spans="1:3" hidden="1">
      <c r="A157" s="158"/>
      <c r="B157" s="319"/>
      <c r="C157" s="304"/>
    </row>
    <row r="158" spans="1:3" hidden="1">
      <c r="A158" s="158"/>
      <c r="B158" s="319"/>
      <c r="C158" s="304"/>
    </row>
    <row r="159" spans="1:3" hidden="1">
      <c r="A159" s="159"/>
      <c r="B159" s="320"/>
      <c r="C159" s="305"/>
    </row>
    <row r="160" spans="1:3" hidden="1">
      <c r="A160" s="157">
        <v>15.1</v>
      </c>
      <c r="B160" s="353" t="s">
        <v>194</v>
      </c>
      <c r="C160" s="303">
        <v>7.2</v>
      </c>
    </row>
    <row r="161" spans="1:3" hidden="1">
      <c r="A161" s="158"/>
      <c r="B161" s="319"/>
      <c r="C161" s="304"/>
    </row>
    <row r="162" spans="1:3" hidden="1">
      <c r="A162" s="158"/>
      <c r="B162" s="319"/>
      <c r="C162" s="304"/>
    </row>
    <row r="163" spans="1:3" hidden="1">
      <c r="A163" s="159"/>
      <c r="B163" s="320"/>
      <c r="C163" s="305"/>
    </row>
    <row r="164" spans="1:3" hidden="1">
      <c r="A164" s="129" t="s">
        <v>154</v>
      </c>
      <c r="B164" s="125" t="s">
        <v>194</v>
      </c>
      <c r="C164" s="156">
        <v>13.719999999999999</v>
      </c>
    </row>
    <row r="165" spans="1:3" hidden="1">
      <c r="A165" s="157">
        <v>19.2</v>
      </c>
      <c r="B165" s="353" t="s">
        <v>194</v>
      </c>
      <c r="C165" s="350">
        <v>1.38</v>
      </c>
    </row>
    <row r="166" spans="1:3" hidden="1">
      <c r="A166" s="158"/>
      <c r="B166" s="354"/>
      <c r="C166" s="351"/>
    </row>
    <row r="167" spans="1:3" hidden="1">
      <c r="A167" s="158"/>
      <c r="B167" s="354"/>
      <c r="C167" s="351"/>
    </row>
    <row r="168" spans="1:3" hidden="1">
      <c r="A168" s="159"/>
      <c r="B168" s="355"/>
      <c r="C168" s="352"/>
    </row>
    <row r="169" spans="1:3" hidden="1">
      <c r="A169" s="129" t="s">
        <v>216</v>
      </c>
      <c r="B169" s="125" t="s">
        <v>194</v>
      </c>
      <c r="C169" s="156">
        <v>12.629999999999999</v>
      </c>
    </row>
    <row r="170" spans="1:3" hidden="1">
      <c r="A170" s="129">
        <v>24.2</v>
      </c>
      <c r="B170" s="125" t="s">
        <v>139</v>
      </c>
      <c r="C170" s="156">
        <v>5.35</v>
      </c>
    </row>
    <row r="171" spans="1:3" ht="76.5" hidden="1">
      <c r="A171" s="129" t="s">
        <v>217</v>
      </c>
      <c r="B171" s="132" t="s">
        <v>254</v>
      </c>
      <c r="C171" s="156">
        <v>17.890000000000004</v>
      </c>
    </row>
    <row r="172" spans="1:3" hidden="1">
      <c r="A172" s="129">
        <v>28.3</v>
      </c>
      <c r="B172" s="122" t="s">
        <v>254</v>
      </c>
      <c r="C172" s="156">
        <v>1.5</v>
      </c>
    </row>
    <row r="173" spans="1:3" ht="25.5" hidden="1">
      <c r="A173" s="129" t="s">
        <v>218</v>
      </c>
      <c r="B173" s="122" t="s">
        <v>254</v>
      </c>
      <c r="C173" s="156">
        <v>11</v>
      </c>
    </row>
    <row r="174" spans="1:3" ht="38.25" hidden="1">
      <c r="A174" s="129" t="s">
        <v>219</v>
      </c>
      <c r="B174" s="122" t="s">
        <v>254</v>
      </c>
      <c r="C174" s="156">
        <v>36.18</v>
      </c>
    </row>
    <row r="175" spans="1:3" hidden="1">
      <c r="A175" s="129" t="s">
        <v>220</v>
      </c>
      <c r="B175" s="122" t="s">
        <v>254</v>
      </c>
      <c r="C175" s="156">
        <v>3.1100000000000003</v>
      </c>
    </row>
    <row r="176" spans="1:3" ht="12.75" hidden="1" customHeight="1">
      <c r="A176" s="161">
        <v>34.299999999999997</v>
      </c>
      <c r="B176" s="341" t="s">
        <v>256</v>
      </c>
      <c r="C176" s="303">
        <v>1.7</v>
      </c>
    </row>
    <row r="177" spans="1:3" hidden="1">
      <c r="A177" s="163"/>
      <c r="B177" s="342"/>
      <c r="C177" s="304"/>
    </row>
    <row r="178" spans="1:3" hidden="1">
      <c r="A178" s="163"/>
      <c r="B178" s="342"/>
      <c r="C178" s="304"/>
    </row>
    <row r="179" spans="1:3" hidden="1">
      <c r="A179" s="163"/>
      <c r="B179" s="342"/>
      <c r="C179" s="304"/>
    </row>
    <row r="180" spans="1:3" hidden="1">
      <c r="A180" s="162"/>
      <c r="B180" s="343"/>
      <c r="C180" s="305"/>
    </row>
    <row r="181" spans="1:3" ht="12.75" hidden="1" customHeight="1">
      <c r="A181" s="157">
        <v>36.299999999999997</v>
      </c>
      <c r="B181" s="349">
        <v>7.4</v>
      </c>
      <c r="C181" s="303">
        <v>0.36</v>
      </c>
    </row>
    <row r="182" spans="1:3" hidden="1">
      <c r="A182" s="158"/>
      <c r="B182" s="347"/>
      <c r="C182" s="304"/>
    </row>
    <row r="183" spans="1:3" hidden="1">
      <c r="A183" s="159"/>
      <c r="B183" s="348"/>
      <c r="C183" s="305"/>
    </row>
    <row r="184" spans="1:3" ht="51" hidden="1" customHeight="1">
      <c r="A184" s="129" t="s">
        <v>221</v>
      </c>
      <c r="B184" s="149" t="s">
        <v>141</v>
      </c>
      <c r="C184" s="156">
        <v>3.04</v>
      </c>
    </row>
    <row r="185" spans="1:3" ht="12.75" hidden="1" customHeight="1">
      <c r="A185" s="123">
        <v>39.200000000000003</v>
      </c>
      <c r="B185" s="72">
        <v>7.4</v>
      </c>
      <c r="C185" s="156">
        <v>7.63</v>
      </c>
    </row>
    <row r="186" spans="1:3" ht="12.75" hidden="1" customHeight="1">
      <c r="A186" s="123">
        <v>40</v>
      </c>
      <c r="B186" s="131">
        <v>7.4</v>
      </c>
      <c r="C186" s="136">
        <v>0.2</v>
      </c>
    </row>
    <row r="187" spans="1:3" ht="12.75" hidden="1" customHeight="1" thickBot="1">
      <c r="A187" s="123">
        <v>41.1</v>
      </c>
      <c r="B187" s="131">
        <v>7.4</v>
      </c>
      <c r="C187" s="156">
        <v>0.3</v>
      </c>
    </row>
    <row r="188" spans="1:3" ht="13.5" hidden="1" customHeight="1" thickBot="1">
      <c r="A188" s="68"/>
      <c r="B188" s="70" t="s">
        <v>10</v>
      </c>
      <c r="C188" s="69">
        <v>286.45999999999998</v>
      </c>
    </row>
    <row r="189" spans="1:3" ht="12.75" hidden="1" customHeight="1">
      <c r="A189" s="138">
        <v>1.1000000000000001</v>
      </c>
      <c r="B189" s="150" t="s">
        <v>141</v>
      </c>
      <c r="C189" s="147">
        <v>3.25</v>
      </c>
    </row>
    <row r="190" spans="1:3" ht="25.5" hidden="1" customHeight="1">
      <c r="A190" s="129" t="s">
        <v>222</v>
      </c>
      <c r="B190" s="149" t="s">
        <v>141</v>
      </c>
      <c r="C190" s="156">
        <v>58.27</v>
      </c>
    </row>
    <row r="191" spans="1:3" ht="12.75" customHeight="1">
      <c r="A191" s="123">
        <v>7</v>
      </c>
      <c r="B191" s="131">
        <v>8.4</v>
      </c>
      <c r="C191" s="156">
        <v>2.87</v>
      </c>
    </row>
    <row r="192" spans="1:3" ht="12.75" customHeight="1">
      <c r="A192" s="129" t="s">
        <v>225</v>
      </c>
      <c r="B192" s="151">
        <v>8.4</v>
      </c>
      <c r="C192" s="156">
        <v>9.370000000000001</v>
      </c>
    </row>
    <row r="193" spans="1:3" hidden="1">
      <c r="A193" s="129">
        <v>12.2</v>
      </c>
      <c r="B193" s="122" t="s">
        <v>194</v>
      </c>
      <c r="C193" s="156">
        <v>9.68</v>
      </c>
    </row>
    <row r="194" spans="1:3" hidden="1">
      <c r="A194" s="161">
        <v>14</v>
      </c>
      <c r="B194" s="341" t="s">
        <v>194</v>
      </c>
      <c r="C194" s="303">
        <v>7.2</v>
      </c>
    </row>
    <row r="195" spans="1:3" hidden="1">
      <c r="A195" s="163"/>
      <c r="B195" s="342"/>
      <c r="C195" s="304"/>
    </row>
    <row r="196" spans="1:3" hidden="1">
      <c r="A196" s="163"/>
      <c r="B196" s="342"/>
      <c r="C196" s="304"/>
    </row>
    <row r="197" spans="1:3" hidden="1">
      <c r="A197" s="163"/>
      <c r="B197" s="342"/>
      <c r="C197" s="304"/>
    </row>
    <row r="198" spans="1:3" hidden="1">
      <c r="A198" s="162"/>
      <c r="B198" s="343"/>
      <c r="C198" s="305"/>
    </row>
    <row r="199" spans="1:3" hidden="1">
      <c r="A199" s="123">
        <v>18.2</v>
      </c>
      <c r="B199" s="122" t="s">
        <v>194</v>
      </c>
      <c r="C199" s="156">
        <v>0.54</v>
      </c>
    </row>
    <row r="200" spans="1:3" hidden="1">
      <c r="A200" s="123">
        <v>19.100000000000001</v>
      </c>
      <c r="B200" s="122" t="s">
        <v>194</v>
      </c>
      <c r="C200" s="156">
        <v>0.5</v>
      </c>
    </row>
    <row r="201" spans="1:3" hidden="1">
      <c r="A201" s="123">
        <v>28.2</v>
      </c>
      <c r="B201" s="122" t="s">
        <v>254</v>
      </c>
      <c r="C201" s="156">
        <v>0.9</v>
      </c>
    </row>
    <row r="202" spans="1:3" hidden="1">
      <c r="A202" s="123">
        <v>32.299999999999997</v>
      </c>
      <c r="B202" s="122" t="s">
        <v>254</v>
      </c>
      <c r="C202" s="156">
        <v>0.1</v>
      </c>
    </row>
    <row r="203" spans="1:3" ht="12.75" hidden="1" customHeight="1">
      <c r="A203" s="123">
        <v>34.200000000000003</v>
      </c>
      <c r="B203" s="122" t="s">
        <v>256</v>
      </c>
      <c r="C203" s="156">
        <v>0.2</v>
      </c>
    </row>
    <row r="204" spans="1:3" ht="51" hidden="1" customHeight="1" thickBot="1">
      <c r="A204" s="129" t="s">
        <v>226</v>
      </c>
      <c r="B204" s="122" t="s">
        <v>141</v>
      </c>
      <c r="C204" s="156">
        <v>5.31</v>
      </c>
    </row>
    <row r="205" spans="1:3" ht="13.5" hidden="1" customHeight="1" thickBot="1">
      <c r="A205" s="68"/>
      <c r="B205" s="70" t="s">
        <v>10</v>
      </c>
      <c r="C205" s="69">
        <v>98.19</v>
      </c>
    </row>
    <row r="206" spans="1:3" ht="25.5" hidden="1" customHeight="1">
      <c r="A206" s="138" t="s">
        <v>227</v>
      </c>
      <c r="B206" s="89" t="s">
        <v>141</v>
      </c>
      <c r="C206" s="1">
        <v>4.88</v>
      </c>
    </row>
    <row r="207" spans="1:3" hidden="1">
      <c r="A207" s="123">
        <v>5.0999999999999996</v>
      </c>
      <c r="B207" s="151">
        <v>6.4</v>
      </c>
      <c r="C207" s="155">
        <v>1.59</v>
      </c>
    </row>
    <row r="208" spans="1:3" ht="12.75" customHeight="1">
      <c r="A208" s="123">
        <v>8.1</v>
      </c>
      <c r="B208" s="151">
        <v>8.4</v>
      </c>
      <c r="C208" s="155">
        <v>1.17</v>
      </c>
    </row>
    <row r="209" spans="1:3" hidden="1">
      <c r="A209" s="123">
        <v>11.2</v>
      </c>
      <c r="B209" s="122" t="s">
        <v>194</v>
      </c>
      <c r="C209" s="155">
        <v>2.74</v>
      </c>
    </row>
    <row r="210" spans="1:3" ht="38.25" hidden="1" customHeight="1" thickBot="1">
      <c r="A210" s="129" t="s">
        <v>228</v>
      </c>
      <c r="B210" s="122" t="s">
        <v>141</v>
      </c>
      <c r="C210" s="155">
        <v>8.23</v>
      </c>
    </row>
    <row r="211" spans="1:3" ht="13.5" hidden="1" customHeight="1" thickBot="1">
      <c r="A211" s="68"/>
      <c r="B211" s="70" t="s">
        <v>10</v>
      </c>
      <c r="C211" s="69">
        <v>18.61</v>
      </c>
    </row>
    <row r="212" spans="1:3" ht="12.75" hidden="1" customHeight="1">
      <c r="A212" s="126">
        <v>1.3</v>
      </c>
      <c r="B212" s="89" t="s">
        <v>141</v>
      </c>
      <c r="C212" s="1">
        <v>4.32</v>
      </c>
    </row>
    <row r="213" spans="1:3" hidden="1">
      <c r="A213" s="123">
        <v>2.7</v>
      </c>
      <c r="B213" s="122" t="s">
        <v>194</v>
      </c>
      <c r="C213" s="155">
        <v>8.1300000000000008</v>
      </c>
    </row>
    <row r="214" spans="1:3" ht="25.5" hidden="1" customHeight="1">
      <c r="A214" s="129" t="s">
        <v>229</v>
      </c>
      <c r="B214" s="122" t="s">
        <v>141</v>
      </c>
      <c r="C214" s="155">
        <v>33.260000000000005</v>
      </c>
    </row>
    <row r="215" spans="1:3" ht="12.75" customHeight="1">
      <c r="A215" s="123">
        <v>8.1</v>
      </c>
      <c r="B215" s="146">
        <v>8.4</v>
      </c>
      <c r="C215" s="155">
        <v>0.24</v>
      </c>
    </row>
    <row r="216" spans="1:3" hidden="1">
      <c r="A216" s="123">
        <v>12.2</v>
      </c>
      <c r="B216" s="151" t="s">
        <v>194</v>
      </c>
      <c r="C216" s="155">
        <v>1.25</v>
      </c>
    </row>
    <row r="217" spans="1:3" hidden="1">
      <c r="A217" s="123">
        <v>20.100000000000001</v>
      </c>
      <c r="B217" s="151" t="s">
        <v>194</v>
      </c>
      <c r="C217" s="155">
        <v>0.53</v>
      </c>
    </row>
    <row r="218" spans="1:3" ht="13.5" hidden="1" customHeight="1">
      <c r="A218" s="123">
        <v>36.1</v>
      </c>
      <c r="B218" s="151">
        <v>7.4</v>
      </c>
      <c r="C218" s="155">
        <v>14.49</v>
      </c>
    </row>
    <row r="219" spans="1:3" ht="13.5" hidden="1" customHeight="1" thickBot="1">
      <c r="A219" s="68"/>
      <c r="B219" s="70" t="s">
        <v>10</v>
      </c>
      <c r="C219" s="69">
        <v>62.22</v>
      </c>
    </row>
    <row r="220" spans="1:3" hidden="1">
      <c r="A220" s="126">
        <v>2.2000000000000002</v>
      </c>
      <c r="B220" s="89" t="s">
        <v>194</v>
      </c>
      <c r="C220" s="147">
        <v>35.79</v>
      </c>
    </row>
    <row r="221" spans="1:3" ht="12.75" hidden="1" customHeight="1">
      <c r="A221" s="129" t="s">
        <v>230</v>
      </c>
      <c r="B221" s="122" t="s">
        <v>141</v>
      </c>
      <c r="C221" s="156">
        <v>15.059999999999999</v>
      </c>
    </row>
    <row r="222" spans="1:3" ht="25.5" hidden="1">
      <c r="A222" s="129" t="s">
        <v>231</v>
      </c>
      <c r="B222" s="122" t="s">
        <v>139</v>
      </c>
      <c r="C222" s="156">
        <v>29.12</v>
      </c>
    </row>
    <row r="223" spans="1:3" ht="12.75" customHeight="1">
      <c r="A223" s="123">
        <v>7</v>
      </c>
      <c r="B223" s="151">
        <v>8.4</v>
      </c>
      <c r="C223" s="156">
        <v>0.79</v>
      </c>
    </row>
    <row r="224" spans="1:3" ht="12.75" customHeight="1">
      <c r="A224" s="129" t="s">
        <v>232</v>
      </c>
      <c r="B224" s="151">
        <v>8.4</v>
      </c>
      <c r="C224" s="156">
        <v>43.61</v>
      </c>
    </row>
    <row r="225" spans="1:3" hidden="1">
      <c r="A225" s="123">
        <v>9</v>
      </c>
      <c r="B225" s="146">
        <v>6.4</v>
      </c>
      <c r="C225" s="156">
        <v>5.87</v>
      </c>
    </row>
    <row r="226" spans="1:3" ht="12.75" customHeight="1">
      <c r="A226" s="123">
        <v>10</v>
      </c>
      <c r="B226" s="146">
        <v>8.4</v>
      </c>
      <c r="C226" s="156">
        <v>1.53</v>
      </c>
    </row>
    <row r="227" spans="1:3" hidden="1">
      <c r="A227" s="123">
        <v>12.1</v>
      </c>
      <c r="B227" s="151" t="s">
        <v>194</v>
      </c>
      <c r="C227" s="156">
        <v>6.1</v>
      </c>
    </row>
    <row r="228" spans="1:3" hidden="1">
      <c r="A228" s="129" t="s">
        <v>233</v>
      </c>
      <c r="B228" s="151" t="s">
        <v>194</v>
      </c>
      <c r="C228" s="156">
        <v>0.88</v>
      </c>
    </row>
    <row r="229" spans="1:3" hidden="1">
      <c r="A229" s="123">
        <v>15.2</v>
      </c>
      <c r="B229" s="151" t="s">
        <v>194</v>
      </c>
      <c r="C229" s="156">
        <v>0.38</v>
      </c>
    </row>
    <row r="230" spans="1:3" hidden="1">
      <c r="A230" s="123">
        <v>19.2</v>
      </c>
      <c r="B230" s="151" t="s">
        <v>194</v>
      </c>
      <c r="C230" s="156">
        <v>0.52</v>
      </c>
    </row>
    <row r="231" spans="1:3" hidden="1">
      <c r="A231" s="161">
        <v>21</v>
      </c>
      <c r="B231" s="346" t="s">
        <v>194</v>
      </c>
      <c r="C231" s="303">
        <v>4</v>
      </c>
    </row>
    <row r="232" spans="1:3" hidden="1">
      <c r="A232" s="163"/>
      <c r="B232" s="347"/>
      <c r="C232" s="304"/>
    </row>
    <row r="233" spans="1:3" hidden="1">
      <c r="A233" s="163"/>
      <c r="B233" s="347"/>
      <c r="C233" s="304"/>
    </row>
    <row r="234" spans="1:3" hidden="1">
      <c r="A234" s="163"/>
      <c r="B234" s="347"/>
      <c r="C234" s="304"/>
    </row>
    <row r="235" spans="1:3" hidden="1">
      <c r="A235" s="163"/>
      <c r="B235" s="347"/>
      <c r="C235" s="304"/>
    </row>
    <row r="236" spans="1:3" hidden="1">
      <c r="A236" s="162"/>
      <c r="B236" s="348"/>
      <c r="C236" s="305"/>
    </row>
    <row r="237" spans="1:3" hidden="1">
      <c r="A237" s="123">
        <v>22</v>
      </c>
      <c r="B237" s="122" t="s">
        <v>255</v>
      </c>
      <c r="C237" s="156">
        <v>0.14000000000000001</v>
      </c>
    </row>
    <row r="238" spans="1:3" ht="12.75" hidden="1" customHeight="1">
      <c r="A238" s="161">
        <v>23</v>
      </c>
      <c r="B238" s="341" t="s">
        <v>139</v>
      </c>
      <c r="C238" s="303">
        <v>0.3</v>
      </c>
    </row>
    <row r="239" spans="1:3" hidden="1">
      <c r="A239" s="163"/>
      <c r="B239" s="342"/>
      <c r="C239" s="304"/>
    </row>
    <row r="240" spans="1:3" hidden="1">
      <c r="A240" s="163"/>
      <c r="B240" s="342"/>
      <c r="C240" s="304"/>
    </row>
    <row r="241" spans="1:3" hidden="1">
      <c r="A241" s="162"/>
      <c r="B241" s="343"/>
      <c r="C241" s="305"/>
    </row>
    <row r="242" spans="1:3" hidden="1">
      <c r="A242" s="123">
        <v>24.1</v>
      </c>
      <c r="B242" s="122" t="s">
        <v>139</v>
      </c>
      <c r="C242" s="156">
        <v>0.16</v>
      </c>
    </row>
    <row r="243" spans="1:3" hidden="1">
      <c r="A243" s="123">
        <v>25.5</v>
      </c>
      <c r="B243" s="122" t="s">
        <v>254</v>
      </c>
      <c r="C243" s="156">
        <v>3.47</v>
      </c>
    </row>
    <row r="244" spans="1:3" hidden="1">
      <c r="A244" s="129" t="s">
        <v>234</v>
      </c>
      <c r="B244" s="122" t="s">
        <v>254</v>
      </c>
      <c r="C244" s="156">
        <v>1.0900000000000001</v>
      </c>
    </row>
    <row r="245" spans="1:3" hidden="1">
      <c r="A245" s="161">
        <v>29</v>
      </c>
      <c r="B245" s="341" t="s">
        <v>254</v>
      </c>
      <c r="C245" s="303">
        <v>3.98</v>
      </c>
    </row>
    <row r="246" spans="1:3" hidden="1">
      <c r="A246" s="163"/>
      <c r="B246" s="344"/>
      <c r="C246" s="304"/>
    </row>
    <row r="247" spans="1:3" hidden="1">
      <c r="A247" s="163"/>
      <c r="B247" s="344"/>
      <c r="C247" s="304"/>
    </row>
    <row r="248" spans="1:3" hidden="1">
      <c r="A248" s="162"/>
      <c r="B248" s="345"/>
      <c r="C248" s="305"/>
    </row>
    <row r="249" spans="1:3" hidden="1">
      <c r="A249" s="129" t="s">
        <v>235</v>
      </c>
      <c r="B249" s="122" t="s">
        <v>254</v>
      </c>
      <c r="C249" s="156">
        <v>2.5300000000000002</v>
      </c>
    </row>
    <row r="250" spans="1:3" hidden="1">
      <c r="A250" s="123">
        <v>31.3</v>
      </c>
      <c r="B250" s="122" t="s">
        <v>254</v>
      </c>
      <c r="C250" s="156">
        <v>6.54</v>
      </c>
    </row>
    <row r="251" spans="1:3" ht="12.75" hidden="1" customHeight="1">
      <c r="A251" s="129" t="s">
        <v>236</v>
      </c>
      <c r="B251" s="122" t="s">
        <v>256</v>
      </c>
      <c r="C251" s="156">
        <v>16.97</v>
      </c>
    </row>
    <row r="252" spans="1:3" ht="12.75" hidden="1" customHeight="1">
      <c r="A252" s="161">
        <v>35</v>
      </c>
      <c r="B252" s="341" t="s">
        <v>256</v>
      </c>
      <c r="C252" s="303">
        <v>4.0999999999999996</v>
      </c>
    </row>
    <row r="253" spans="1:3" hidden="1">
      <c r="A253" s="163"/>
      <c r="B253" s="342"/>
      <c r="C253" s="304"/>
    </row>
    <row r="254" spans="1:3" hidden="1">
      <c r="A254" s="163"/>
      <c r="B254" s="342"/>
      <c r="C254" s="304"/>
    </row>
    <row r="255" spans="1:3" hidden="1">
      <c r="A255" s="162"/>
      <c r="B255" s="343"/>
      <c r="C255" s="305"/>
    </row>
    <row r="256" spans="1:3" ht="12.75" hidden="1" customHeight="1">
      <c r="A256" s="129" t="s">
        <v>237</v>
      </c>
      <c r="B256" s="146">
        <v>7.4</v>
      </c>
      <c r="C256" s="156">
        <v>25.16</v>
      </c>
    </row>
    <row r="257" spans="1:3" ht="63.75" hidden="1" customHeight="1">
      <c r="A257" s="129" t="s">
        <v>238</v>
      </c>
      <c r="B257" s="151">
        <v>7.4</v>
      </c>
      <c r="C257" s="156">
        <v>18.78</v>
      </c>
    </row>
    <row r="258" spans="1:3" ht="12.75" hidden="1" customHeight="1">
      <c r="A258" s="123">
        <v>38</v>
      </c>
      <c r="B258" s="151">
        <v>7.4</v>
      </c>
      <c r="C258" s="156">
        <v>1.07</v>
      </c>
    </row>
    <row r="259" spans="1:3" ht="12.75" hidden="1" customHeight="1">
      <c r="A259" s="123">
        <v>39.1</v>
      </c>
      <c r="B259" s="151">
        <v>7.4</v>
      </c>
      <c r="C259" s="156">
        <v>1.98</v>
      </c>
    </row>
    <row r="260" spans="1:3" ht="12.75" hidden="1" customHeight="1" thickBot="1">
      <c r="A260" s="123">
        <v>41.1</v>
      </c>
      <c r="B260" s="146">
        <v>7.4</v>
      </c>
      <c r="C260" s="156">
        <v>3.39</v>
      </c>
    </row>
    <row r="261" spans="1:3" ht="13.5" hidden="1" customHeight="1" thickBot="1">
      <c r="A261" s="68"/>
      <c r="B261" s="70" t="s">
        <v>10</v>
      </c>
      <c r="C261" s="69">
        <v>233.31</v>
      </c>
    </row>
    <row r="262" spans="1:3" ht="12.75" hidden="1" customHeight="1">
      <c r="A262" s="141">
        <v>1.1000000000000001</v>
      </c>
      <c r="B262" s="89" t="s">
        <v>141</v>
      </c>
      <c r="C262" s="144">
        <v>0.04</v>
      </c>
    </row>
    <row r="263" spans="1:3" hidden="1">
      <c r="A263" s="123">
        <v>4.3</v>
      </c>
      <c r="B263" s="122" t="s">
        <v>139</v>
      </c>
      <c r="C263" s="145">
        <v>0.31</v>
      </c>
    </row>
    <row r="264" spans="1:3" ht="12.75" customHeight="1">
      <c r="A264" s="123">
        <v>7</v>
      </c>
      <c r="B264" s="146">
        <v>8.4</v>
      </c>
      <c r="C264" s="145">
        <v>0.04</v>
      </c>
    </row>
    <row r="265" spans="1:3" ht="12.75" customHeight="1">
      <c r="A265" s="129" t="s">
        <v>232</v>
      </c>
      <c r="B265" s="152">
        <v>8.4</v>
      </c>
      <c r="C265" s="145">
        <v>1.1100000000000001</v>
      </c>
    </row>
    <row r="266" spans="1:3" ht="12.75" customHeight="1">
      <c r="A266" s="123">
        <v>10</v>
      </c>
      <c r="B266" s="153">
        <v>8.4</v>
      </c>
      <c r="C266" s="145">
        <v>7.0000000000000007E-2</v>
      </c>
    </row>
    <row r="267" spans="1:3" hidden="1">
      <c r="A267" s="123">
        <v>11.1</v>
      </c>
      <c r="B267" s="152" t="s">
        <v>194</v>
      </c>
      <c r="C267" s="145">
        <v>2.08</v>
      </c>
    </row>
    <row r="268" spans="1:3" hidden="1">
      <c r="A268" s="123">
        <v>25.3</v>
      </c>
      <c r="B268" s="152" t="s">
        <v>254</v>
      </c>
      <c r="C268" s="145">
        <v>2.06</v>
      </c>
    </row>
    <row r="269" spans="1:3" ht="13.5" hidden="1" thickBot="1">
      <c r="A269" s="68"/>
      <c r="B269" s="70" t="s">
        <v>10</v>
      </c>
      <c r="C269" s="69">
        <v>5.71</v>
      </c>
    </row>
  </sheetData>
  <autoFilter ref="A1:C269">
    <filterColumn colId="1">
      <filters>
        <filter val="8.4"/>
      </filters>
    </filterColumn>
  </autoFilter>
  <sortState ref="A1:A280">
    <sortCondition ref="A1"/>
  </sortState>
  <mergeCells count="84">
    <mergeCell ref="A1:A2"/>
    <mergeCell ref="B7:B8"/>
    <mergeCell ref="C7:C8"/>
    <mergeCell ref="B9:B13"/>
    <mergeCell ref="C9:C13"/>
    <mergeCell ref="B1:B2"/>
    <mergeCell ref="B3:B6"/>
    <mergeCell ref="C3:C6"/>
    <mergeCell ref="B22:B24"/>
    <mergeCell ref="C22:C24"/>
    <mergeCell ref="B25:B27"/>
    <mergeCell ref="C25:C27"/>
    <mergeCell ref="B14:B17"/>
    <mergeCell ref="C14:C17"/>
    <mergeCell ref="B19:B21"/>
    <mergeCell ref="C19:C21"/>
    <mergeCell ref="B39:B42"/>
    <mergeCell ref="C39:C42"/>
    <mergeCell ref="B36:B38"/>
    <mergeCell ref="C36:C38"/>
    <mergeCell ref="B28:B30"/>
    <mergeCell ref="C28:C30"/>
    <mergeCell ref="B32:B35"/>
    <mergeCell ref="C32:C35"/>
    <mergeCell ref="B61:B65"/>
    <mergeCell ref="C61:C65"/>
    <mergeCell ref="C53:C56"/>
    <mergeCell ref="B58:B60"/>
    <mergeCell ref="C58:C60"/>
    <mergeCell ref="B53:B56"/>
    <mergeCell ref="B79:B82"/>
    <mergeCell ref="C79:C82"/>
    <mergeCell ref="C69:C72"/>
    <mergeCell ref="B76:B78"/>
    <mergeCell ref="C76:C78"/>
    <mergeCell ref="B69:B72"/>
    <mergeCell ref="C88:C90"/>
    <mergeCell ref="B91:B93"/>
    <mergeCell ref="C91:C93"/>
    <mergeCell ref="B88:B90"/>
    <mergeCell ref="B83:B86"/>
    <mergeCell ref="C83:C86"/>
    <mergeCell ref="B107:B109"/>
    <mergeCell ref="C107:C109"/>
    <mergeCell ref="B98:B101"/>
    <mergeCell ref="C98:C101"/>
    <mergeCell ref="B102:B106"/>
    <mergeCell ref="C102:C106"/>
    <mergeCell ref="B127:B131"/>
    <mergeCell ref="C127:C131"/>
    <mergeCell ref="B122:B126"/>
    <mergeCell ref="C122:C126"/>
    <mergeCell ref="B112:B115"/>
    <mergeCell ref="C112:C115"/>
    <mergeCell ref="B117:B121"/>
    <mergeCell ref="C117:C121"/>
    <mergeCell ref="B137:B140"/>
    <mergeCell ref="C137:C140"/>
    <mergeCell ref="B142:B144"/>
    <mergeCell ref="C142:C144"/>
    <mergeCell ref="B132:B134"/>
    <mergeCell ref="C132:C134"/>
    <mergeCell ref="C165:C168"/>
    <mergeCell ref="B165:B168"/>
    <mergeCell ref="B160:B163"/>
    <mergeCell ref="C160:C163"/>
    <mergeCell ref="B153:B155"/>
    <mergeCell ref="C153:C155"/>
    <mergeCell ref="B156:B159"/>
    <mergeCell ref="C156:C159"/>
    <mergeCell ref="B194:B198"/>
    <mergeCell ref="C194:C198"/>
    <mergeCell ref="B176:B180"/>
    <mergeCell ref="C176:C180"/>
    <mergeCell ref="B181:B183"/>
    <mergeCell ref="C181:C183"/>
    <mergeCell ref="C252:C255"/>
    <mergeCell ref="B252:B255"/>
    <mergeCell ref="B245:B248"/>
    <mergeCell ref="C245:C248"/>
    <mergeCell ref="B231:B236"/>
    <mergeCell ref="C231:C236"/>
    <mergeCell ref="B238:B241"/>
    <mergeCell ref="C238:C241"/>
  </mergeCells>
  <dataValidations count="1">
    <dataValidation type="decimal" showInputMessage="1" showErrorMessage="1" errorTitle="Suprafata limitata!" error="Suprafata limitata!" sqref="C107:C110 C7:C13 C36:C39 C22:C27 C19">
      <formula1>0</formula1>
      <formula2>50</formula2>
    </dataValidation>
  </dataValidations>
  <pageMargins left="0.19685039370078741" right="0.19685039370078741" top="0.19685039370078741" bottom="0.19685039370078741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84"/>
  <sheetViews>
    <sheetView workbookViewId="0">
      <selection activeCell="M17" sqref="M17"/>
    </sheetView>
  </sheetViews>
  <sheetFormatPr defaultRowHeight="12.75"/>
  <sheetData>
    <row r="1" spans="1:1">
      <c r="A1" s="157">
        <v>6.1</v>
      </c>
    </row>
    <row r="2" spans="1:1">
      <c r="A2" s="157">
        <v>6.2</v>
      </c>
    </row>
    <row r="3" spans="1:1">
      <c r="A3" s="161">
        <v>7</v>
      </c>
    </row>
    <row r="4" spans="1:1">
      <c r="A4" s="123">
        <v>8.1</v>
      </c>
    </row>
    <row r="5" spans="1:1">
      <c r="A5" s="129">
        <v>8.1999999999999993</v>
      </c>
    </row>
    <row r="6" spans="1:1">
      <c r="A6" s="129">
        <v>8.3000000000000007</v>
      </c>
    </row>
    <row r="7" spans="1:1">
      <c r="A7" s="123">
        <v>10</v>
      </c>
    </row>
    <row r="30" ht="13.15" customHeight="1"/>
    <row r="31" ht="12.75" customHeight="1"/>
    <row r="32" ht="12.75" customHeight="1"/>
    <row r="33" ht="12.75" customHeight="1"/>
    <row r="42" ht="13.15" customHeight="1"/>
    <row r="43" ht="36" customHeight="1"/>
    <row r="184" ht="13.15" customHeight="1"/>
  </sheetData>
  <sortState ref="A1:A193">
    <sortCondition ref="A1"/>
  </sortState>
  <dataConsolidate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selection activeCell="E2" sqref="E2:I13"/>
    </sheetView>
  </sheetViews>
  <sheetFormatPr defaultRowHeight="12.75"/>
  <cols>
    <col min="1" max="1" width="11.42578125" style="1" customWidth="1"/>
    <col min="2" max="2" width="9.28515625" style="24" customWidth="1"/>
    <col min="3" max="3" width="11" style="1" customWidth="1"/>
    <col min="5" max="5" width="8.85546875" style="1"/>
    <col min="6" max="6" width="20.28515625" style="1" customWidth="1"/>
    <col min="7" max="7" width="10.140625" style="24" bestFit="1" customWidth="1"/>
    <col min="8" max="8" width="8.85546875" style="1"/>
    <col min="9" max="9" width="9.5703125" bestFit="1" customWidth="1"/>
  </cols>
  <sheetData>
    <row r="1" spans="1:3" ht="32.25" thickBot="1">
      <c r="A1" s="25" t="s">
        <v>8</v>
      </c>
      <c r="B1" s="26" t="s">
        <v>6</v>
      </c>
      <c r="C1" s="27" t="s">
        <v>20</v>
      </c>
    </row>
    <row r="2" spans="1:3" ht="13.5" thickBot="1">
      <c r="A2" s="41" t="s">
        <v>105</v>
      </c>
      <c r="B2" s="42" t="s">
        <v>123</v>
      </c>
      <c r="C2" s="43">
        <v>28.5246</v>
      </c>
    </row>
    <row r="3" spans="1:3" ht="13.5" thickBot="1">
      <c r="A3" s="43">
        <v>35.200000000000003</v>
      </c>
      <c r="B3" s="42" t="s">
        <v>123</v>
      </c>
      <c r="C3" s="43">
        <v>3.8559000000000001</v>
      </c>
    </row>
    <row r="4" spans="1:3" ht="13.5" thickBot="1">
      <c r="A4" s="43">
        <v>32.299999999999997</v>
      </c>
      <c r="B4" s="42" t="s">
        <v>122</v>
      </c>
      <c r="C4" s="43">
        <v>3.0884</v>
      </c>
    </row>
    <row r="5" spans="1:3" ht="13.5" thickBot="1">
      <c r="A5" s="41" t="s">
        <v>107</v>
      </c>
      <c r="B5" s="42" t="s">
        <v>122</v>
      </c>
      <c r="C5" s="43">
        <v>30.3825</v>
      </c>
    </row>
    <row r="6" spans="1:3" ht="13.5" thickBot="1">
      <c r="A6" s="43">
        <v>34.1</v>
      </c>
      <c r="B6" s="42" t="s">
        <v>122</v>
      </c>
      <c r="C6" s="43">
        <v>5.5650000000000004</v>
      </c>
    </row>
    <row r="7" spans="1:3" ht="13.15" customHeight="1" thickBot="1">
      <c r="A7" s="41" t="s">
        <v>108</v>
      </c>
      <c r="B7" s="42" t="s">
        <v>122</v>
      </c>
      <c r="C7" s="43">
        <v>8.3204999999999991</v>
      </c>
    </row>
    <row r="8" spans="1:3" ht="13.15" customHeight="1" thickBot="1">
      <c r="A8" s="43">
        <v>33.200000000000003</v>
      </c>
      <c r="B8" s="42" t="s">
        <v>122</v>
      </c>
      <c r="C8" s="43">
        <v>3.98</v>
      </c>
    </row>
    <row r="9" spans="1:3" ht="13.15" customHeight="1" thickBot="1">
      <c r="A9" s="44" t="s">
        <v>111</v>
      </c>
      <c r="B9" s="42" t="s">
        <v>122</v>
      </c>
      <c r="C9" s="43">
        <v>8.0774000000000008</v>
      </c>
    </row>
    <row r="10" spans="1:3" ht="13.15" customHeight="1" thickBot="1">
      <c r="A10" s="44" t="s">
        <v>112</v>
      </c>
      <c r="B10" s="42" t="s">
        <v>122</v>
      </c>
      <c r="C10" s="43">
        <v>8.6904000000000003</v>
      </c>
    </row>
    <row r="11" spans="1:3" ht="13.15" customHeight="1" thickBot="1">
      <c r="A11" s="43">
        <v>35.1</v>
      </c>
      <c r="B11" s="42" t="s">
        <v>122</v>
      </c>
      <c r="C11" s="43">
        <v>5.9301000000000004</v>
      </c>
    </row>
    <row r="12" spans="1:3" ht="13.15" customHeight="1" thickBot="1">
      <c r="A12" s="31">
        <v>29</v>
      </c>
      <c r="B12" s="40" t="s">
        <v>124</v>
      </c>
      <c r="C12" s="31">
        <v>6.1927000000000003</v>
      </c>
    </row>
    <row r="13" spans="1:3" ht="13.15" customHeight="1" thickBot="1">
      <c r="A13" s="31">
        <v>30</v>
      </c>
      <c r="B13" s="40" t="s">
        <v>124</v>
      </c>
      <c r="C13" s="31">
        <v>2.4161999999999999</v>
      </c>
    </row>
    <row r="14" spans="1:3" ht="13.15" customHeight="1" thickBot="1">
      <c r="A14" s="33" t="s">
        <v>106</v>
      </c>
      <c r="B14" s="40" t="s">
        <v>124</v>
      </c>
      <c r="C14" s="31">
        <v>15.9971</v>
      </c>
    </row>
    <row r="15" spans="1:3" ht="13.15" customHeight="1">
      <c r="A15" s="31">
        <v>31.1</v>
      </c>
      <c r="B15" s="40" t="s">
        <v>124</v>
      </c>
      <c r="C15" s="31">
        <v>6.96</v>
      </c>
    </row>
    <row r="16" spans="1:3" ht="13.5" thickBot="1">
      <c r="A16" s="32">
        <v>31.2</v>
      </c>
      <c r="B16" s="38" t="s">
        <v>124</v>
      </c>
      <c r="C16" s="32">
        <v>2.1669</v>
      </c>
    </row>
    <row r="17" spans="1:3" ht="13.5" thickBot="1">
      <c r="A17" s="43">
        <v>36</v>
      </c>
      <c r="B17" s="42" t="s">
        <v>126</v>
      </c>
      <c r="C17" s="43">
        <v>12.813499999999999</v>
      </c>
    </row>
    <row r="18" spans="1:3" ht="13.5" thickBot="1">
      <c r="A18" s="46">
        <v>37</v>
      </c>
      <c r="B18" s="47" t="s">
        <v>126</v>
      </c>
      <c r="C18" s="46">
        <v>13.7056</v>
      </c>
    </row>
    <row r="19" spans="1:3" ht="13.5" thickBot="1">
      <c r="A19" s="43">
        <v>38</v>
      </c>
      <c r="B19" s="42" t="s">
        <v>126</v>
      </c>
      <c r="C19" s="43">
        <v>10.9199</v>
      </c>
    </row>
    <row r="20" spans="1:3" ht="13.15" customHeight="1" thickBot="1">
      <c r="A20" s="43">
        <v>36</v>
      </c>
      <c r="B20" s="48" t="s">
        <v>126</v>
      </c>
      <c r="C20" s="43">
        <v>11.4267</v>
      </c>
    </row>
    <row r="21" spans="1:3" ht="13.5" thickBot="1">
      <c r="A21" s="43">
        <v>37</v>
      </c>
      <c r="B21" s="42" t="s">
        <v>126</v>
      </c>
      <c r="C21" s="43">
        <v>9.8825000000000003</v>
      </c>
    </row>
    <row r="22" spans="1:3" ht="13.5" thickBot="1">
      <c r="A22" s="43">
        <v>38</v>
      </c>
      <c r="B22" s="42" t="s">
        <v>126</v>
      </c>
      <c r="C22" s="43">
        <v>6.62</v>
      </c>
    </row>
    <row r="23" spans="1:3" ht="39" thickBot="1">
      <c r="A23" s="36" t="s">
        <v>104</v>
      </c>
      <c r="B23" s="40" t="s">
        <v>121</v>
      </c>
      <c r="C23" s="31">
        <v>44.792000000000002</v>
      </c>
    </row>
    <row r="24" spans="1:3" ht="13.5" thickBot="1">
      <c r="A24" s="31">
        <v>26.3</v>
      </c>
      <c r="B24" s="40" t="s">
        <v>121</v>
      </c>
      <c r="C24" s="31">
        <v>17.429099999999998</v>
      </c>
    </row>
    <row r="25" spans="1:3">
      <c r="A25" s="31">
        <v>28</v>
      </c>
      <c r="B25" s="40" t="s">
        <v>121</v>
      </c>
      <c r="C25" s="31">
        <v>1.1200000000000001</v>
      </c>
    </row>
    <row r="26" spans="1:3" ht="13.5" thickBot="1">
      <c r="A26" s="29">
        <v>3.6</v>
      </c>
      <c r="B26" s="39" t="s">
        <v>121</v>
      </c>
      <c r="C26" s="29">
        <v>0.54</v>
      </c>
    </row>
    <row r="27" spans="1:3" ht="13.5" thickBot="1">
      <c r="A27" s="29">
        <v>26.1</v>
      </c>
      <c r="B27" s="39" t="s">
        <v>121</v>
      </c>
      <c r="C27" s="29">
        <v>4.0773000000000001</v>
      </c>
    </row>
    <row r="28" spans="1:3" ht="13.5" thickBot="1">
      <c r="A28" s="29">
        <v>27.2</v>
      </c>
      <c r="B28" s="39" t="s">
        <v>121</v>
      </c>
      <c r="C28" s="29">
        <v>6.1185</v>
      </c>
    </row>
    <row r="29" spans="1:3" ht="13.5" thickBot="1">
      <c r="A29" s="31">
        <v>3.1</v>
      </c>
      <c r="B29" s="40" t="s">
        <v>121</v>
      </c>
      <c r="C29" s="31">
        <v>14.926299999999999</v>
      </c>
    </row>
    <row r="30" spans="1:3" ht="13.5" thickBot="1">
      <c r="A30" s="31">
        <v>27.1</v>
      </c>
      <c r="B30" s="40" t="s">
        <v>121</v>
      </c>
      <c r="C30" s="31">
        <v>2.6189</v>
      </c>
    </row>
    <row r="31" spans="1:3" ht="13.5" thickBot="1">
      <c r="A31" s="33" t="s">
        <v>109</v>
      </c>
      <c r="B31" s="40" t="s">
        <v>121</v>
      </c>
      <c r="C31" s="31">
        <v>8.66</v>
      </c>
    </row>
    <row r="32" spans="1:3" ht="13.5" thickBot="1">
      <c r="A32" s="31">
        <v>3.4</v>
      </c>
      <c r="B32" s="40" t="s">
        <v>121</v>
      </c>
      <c r="C32" s="31">
        <v>6.5006000000000004</v>
      </c>
    </row>
    <row r="33" spans="1:3">
      <c r="A33" s="31">
        <v>3.2</v>
      </c>
      <c r="B33" s="40" t="s">
        <v>121</v>
      </c>
      <c r="C33" s="31">
        <v>0.42099999999999999</v>
      </c>
    </row>
    <row r="34" spans="1:3" ht="13.5" thickBot="1">
      <c r="A34" s="29">
        <v>3.4</v>
      </c>
      <c r="B34" s="39" t="s">
        <v>121</v>
      </c>
      <c r="C34" s="29">
        <v>1.0654999999999999</v>
      </c>
    </row>
    <row r="35" spans="1:3">
      <c r="A35" s="43">
        <v>23</v>
      </c>
      <c r="B35" s="42" t="s">
        <v>127</v>
      </c>
      <c r="C35" s="43">
        <v>5.3999999999999999E-2</v>
      </c>
    </row>
    <row r="36" spans="1:3" ht="13.5" thickBot="1">
      <c r="A36" s="49">
        <v>24.2</v>
      </c>
      <c r="B36" s="50" t="s">
        <v>127</v>
      </c>
      <c r="C36" s="49">
        <v>0.4597</v>
      </c>
    </row>
    <row r="37" spans="1:3" ht="13.5" thickBot="1">
      <c r="A37" s="51" t="s">
        <v>115</v>
      </c>
      <c r="B37" s="50" t="s">
        <v>127</v>
      </c>
      <c r="C37" s="49">
        <v>3.9175</v>
      </c>
    </row>
    <row r="38" spans="1:3" ht="13.5" thickBot="1">
      <c r="A38" s="49">
        <v>25</v>
      </c>
      <c r="B38" s="50" t="s">
        <v>127</v>
      </c>
      <c r="C38" s="49">
        <v>1.5330999999999999</v>
      </c>
    </row>
    <row r="39" spans="1:3" ht="13.15" customHeight="1" thickBot="1">
      <c r="A39" s="31">
        <v>2.2000000000000002</v>
      </c>
      <c r="B39" s="40" t="s">
        <v>120</v>
      </c>
      <c r="C39" s="31">
        <v>2.68</v>
      </c>
    </row>
    <row r="40" spans="1:3" ht="13.15" customHeight="1" thickBot="1">
      <c r="A40" s="31">
        <v>2.1</v>
      </c>
      <c r="B40" s="40" t="s">
        <v>120</v>
      </c>
      <c r="C40" s="31">
        <v>1.7842</v>
      </c>
    </row>
    <row r="41" spans="1:3" ht="13.15" customHeight="1" thickBot="1">
      <c r="A41" s="31">
        <v>1.1000000000000001</v>
      </c>
      <c r="B41" s="40" t="s">
        <v>120</v>
      </c>
      <c r="C41" s="31">
        <v>15.299799999999999</v>
      </c>
    </row>
    <row r="42" spans="1:3" ht="13.5" thickBot="1">
      <c r="A42" s="30">
        <v>22</v>
      </c>
      <c r="B42" s="37" t="s">
        <v>120</v>
      </c>
      <c r="C42" s="30">
        <v>1.1735</v>
      </c>
    </row>
    <row r="43" spans="1:3" ht="13.5" thickBot="1">
      <c r="A43" s="30">
        <v>1.2</v>
      </c>
      <c r="B43" s="37" t="s">
        <v>120</v>
      </c>
      <c r="C43" s="30">
        <v>13.9649</v>
      </c>
    </row>
    <row r="44" spans="1:3" ht="13.5" thickBot="1">
      <c r="A44" s="30">
        <v>1.3</v>
      </c>
      <c r="B44" s="37" t="s">
        <v>120</v>
      </c>
      <c r="C44" s="30">
        <v>0.73</v>
      </c>
    </row>
    <row r="45" spans="1:3" ht="13.5" thickBot="1">
      <c r="A45" s="30">
        <v>1.2</v>
      </c>
      <c r="B45" s="37" t="s">
        <v>120</v>
      </c>
      <c r="C45" s="30">
        <v>0.48830000000000001</v>
      </c>
    </row>
    <row r="46" spans="1:3" ht="13.5" thickBot="1">
      <c r="A46" s="31">
        <v>2.1</v>
      </c>
      <c r="B46" s="40" t="s">
        <v>120</v>
      </c>
      <c r="C46" s="31">
        <v>0.43809999999999999</v>
      </c>
    </row>
    <row r="47" spans="1:3" ht="13.5" thickBot="1">
      <c r="A47" s="43">
        <v>40.1</v>
      </c>
      <c r="B47" s="42" t="s">
        <v>119</v>
      </c>
      <c r="C47" s="43">
        <v>20.1296</v>
      </c>
    </row>
    <row r="48" spans="1:3" ht="13.5" thickBot="1">
      <c r="A48" s="52" t="s">
        <v>116</v>
      </c>
      <c r="B48" s="47" t="s">
        <v>130</v>
      </c>
      <c r="C48" s="46">
        <v>1.0448999999999999</v>
      </c>
    </row>
    <row r="49" spans="1:3" ht="13.5" thickBot="1">
      <c r="A49" s="30">
        <v>39.1</v>
      </c>
      <c r="B49" s="37" t="s">
        <v>125</v>
      </c>
      <c r="C49" s="30">
        <v>8.4037000000000006</v>
      </c>
    </row>
    <row r="50" spans="1:3" ht="13.5" thickBot="1">
      <c r="A50" s="34" t="s">
        <v>110</v>
      </c>
      <c r="B50" s="37" t="s">
        <v>125</v>
      </c>
      <c r="C50" s="30">
        <v>14.62</v>
      </c>
    </row>
    <row r="51" spans="1:3" ht="13.5" thickBot="1">
      <c r="A51" s="30">
        <v>39.1</v>
      </c>
      <c r="B51" s="37" t="s">
        <v>125</v>
      </c>
      <c r="C51" s="30">
        <v>12.979100000000001</v>
      </c>
    </row>
    <row r="52" spans="1:3" ht="13.5" thickBot="1">
      <c r="A52" s="46">
        <v>19</v>
      </c>
      <c r="B52" s="47" t="s">
        <v>129</v>
      </c>
      <c r="C52" s="46">
        <v>1.8067</v>
      </c>
    </row>
    <row r="53" spans="1:3" ht="13.5" thickBot="1">
      <c r="A53" s="46">
        <v>20</v>
      </c>
      <c r="B53" s="47" t="s">
        <v>129</v>
      </c>
      <c r="C53" s="46">
        <v>2.1286</v>
      </c>
    </row>
    <row r="54" spans="1:3" ht="26.25" thickBot="1">
      <c r="A54" s="53" t="s">
        <v>114</v>
      </c>
      <c r="B54" s="47" t="s">
        <v>129</v>
      </c>
      <c r="C54" s="46">
        <v>5.7544000000000004</v>
      </c>
    </row>
    <row r="55" spans="1:3" ht="13.5" thickBot="1">
      <c r="A55" s="34" t="s">
        <v>99</v>
      </c>
      <c r="B55" s="37" t="s">
        <v>117</v>
      </c>
      <c r="C55" s="30">
        <v>9.9370999999999992</v>
      </c>
    </row>
    <row r="56" spans="1:3" ht="13.5" thickBot="1">
      <c r="A56" s="30">
        <v>5.0999999999999996</v>
      </c>
      <c r="B56" s="37" t="s">
        <v>117</v>
      </c>
      <c r="C56" s="30">
        <v>0.88190000000000002</v>
      </c>
    </row>
    <row r="57" spans="1:3" ht="13.5" thickBot="1">
      <c r="A57" s="30">
        <v>6.1</v>
      </c>
      <c r="B57" s="37" t="s">
        <v>117</v>
      </c>
      <c r="C57" s="30">
        <v>0.24</v>
      </c>
    </row>
    <row r="58" spans="1:3" ht="13.15" customHeight="1" thickBot="1">
      <c r="A58" s="31">
        <v>7</v>
      </c>
      <c r="B58" s="40" t="s">
        <v>117</v>
      </c>
      <c r="C58" s="31">
        <v>17.596399999999999</v>
      </c>
    </row>
    <row r="59" spans="1:3" ht="13.5" thickBot="1">
      <c r="A59" s="30">
        <v>8</v>
      </c>
      <c r="B59" s="37" t="s">
        <v>117</v>
      </c>
      <c r="C59" s="30">
        <v>0.88190000000000002</v>
      </c>
    </row>
    <row r="60" spans="1:3" ht="13.5" thickBot="1">
      <c r="A60" s="35" t="s">
        <v>100</v>
      </c>
      <c r="B60" s="37" t="s">
        <v>117</v>
      </c>
      <c r="C60" s="30">
        <v>46.800199999999997</v>
      </c>
    </row>
    <row r="61" spans="1:3" ht="13.5" thickBot="1">
      <c r="A61" s="34" t="s">
        <v>22</v>
      </c>
      <c r="B61" s="37" t="s">
        <v>117</v>
      </c>
      <c r="C61" s="30">
        <v>16.53</v>
      </c>
    </row>
    <row r="62" spans="1:3" ht="13.5" thickBot="1">
      <c r="A62" s="31">
        <v>16</v>
      </c>
      <c r="B62" s="40" t="s">
        <v>117</v>
      </c>
      <c r="C62" s="28">
        <v>0.2</v>
      </c>
    </row>
    <row r="63" spans="1:3" ht="39" thickBot="1">
      <c r="A63" s="36" t="s">
        <v>102</v>
      </c>
      <c r="B63" s="40" t="s">
        <v>117</v>
      </c>
      <c r="C63" s="31">
        <v>35.612400000000001</v>
      </c>
    </row>
    <row r="64" spans="1:3" ht="13.5" thickBot="1">
      <c r="A64" s="30">
        <v>6.2</v>
      </c>
      <c r="B64" s="37" t="s">
        <v>117</v>
      </c>
      <c r="C64" s="30">
        <v>0.15329999999999999</v>
      </c>
    </row>
    <row r="65" spans="1:3" ht="13.5" thickBot="1">
      <c r="A65" s="30">
        <v>4.2</v>
      </c>
      <c r="B65" s="37" t="s">
        <v>117</v>
      </c>
      <c r="C65" s="30">
        <v>3.92</v>
      </c>
    </row>
    <row r="66" spans="1:3" ht="13.5" thickBot="1">
      <c r="A66" s="30">
        <v>7</v>
      </c>
      <c r="B66" s="37" t="s">
        <v>117</v>
      </c>
      <c r="C66" s="30">
        <v>1.2424999999999999</v>
      </c>
    </row>
    <row r="67" spans="1:3" ht="13.5" thickBot="1">
      <c r="A67" s="30">
        <v>9.3000000000000007</v>
      </c>
      <c r="B67" s="37" t="s">
        <v>117</v>
      </c>
      <c r="C67" s="30">
        <v>0.9325</v>
      </c>
    </row>
    <row r="68" spans="1:3" ht="13.5" thickBot="1">
      <c r="A68" s="30">
        <v>15.2</v>
      </c>
      <c r="B68" s="37" t="s">
        <v>117</v>
      </c>
      <c r="C68" s="30">
        <v>1.18</v>
      </c>
    </row>
    <row r="69" spans="1:3" ht="13.5" thickBot="1">
      <c r="A69" s="30">
        <v>4.2</v>
      </c>
      <c r="B69" s="37" t="s">
        <v>117</v>
      </c>
      <c r="C69" s="30">
        <v>0.10979999999999999</v>
      </c>
    </row>
    <row r="70" spans="1:3" ht="13.5" thickBot="1">
      <c r="A70" s="34" t="s">
        <v>113</v>
      </c>
      <c r="B70" s="37" t="s">
        <v>117</v>
      </c>
      <c r="C70" s="30">
        <v>2.6027999999999998</v>
      </c>
    </row>
    <row r="71" spans="1:3" ht="13.5" thickBot="1">
      <c r="A71" s="30">
        <v>9.4</v>
      </c>
      <c r="B71" s="37" t="s">
        <v>117</v>
      </c>
      <c r="C71" s="30">
        <v>0.78939999999999999</v>
      </c>
    </row>
    <row r="72" spans="1:3" ht="13.5" thickBot="1">
      <c r="A72" s="30">
        <v>11</v>
      </c>
      <c r="B72" s="37" t="s">
        <v>117</v>
      </c>
      <c r="C72" s="30">
        <v>0.14080000000000001</v>
      </c>
    </row>
    <row r="73" spans="1:3" ht="13.5" thickBot="1">
      <c r="A73" s="30">
        <v>15.2</v>
      </c>
      <c r="B73" s="37" t="s">
        <v>117</v>
      </c>
      <c r="C73" s="30">
        <v>2.4523000000000001</v>
      </c>
    </row>
    <row r="74" spans="1:3" ht="13.5" thickBot="1">
      <c r="A74" s="46">
        <v>14</v>
      </c>
      <c r="B74" s="47" t="s">
        <v>128</v>
      </c>
      <c r="C74" s="46">
        <v>0.92749999999999999</v>
      </c>
    </row>
    <row r="75" spans="1:3" ht="13.5" thickBot="1">
      <c r="A75" s="46">
        <v>16</v>
      </c>
      <c r="B75" s="47" t="s">
        <v>128</v>
      </c>
      <c r="C75" s="46">
        <v>1.1544000000000001</v>
      </c>
    </row>
    <row r="76" spans="1:3" ht="13.5" thickBot="1">
      <c r="A76" s="33" t="s">
        <v>101</v>
      </c>
      <c r="B76" s="40" t="s">
        <v>118</v>
      </c>
      <c r="C76" s="31">
        <v>16.005700000000001</v>
      </c>
    </row>
    <row r="77" spans="1:3" ht="13.5" thickBot="1">
      <c r="A77" s="31">
        <v>11</v>
      </c>
      <c r="B77" s="40" t="s">
        <v>118</v>
      </c>
      <c r="C77" s="31">
        <v>5.4101999999999997</v>
      </c>
    </row>
    <row r="78" spans="1:3" ht="13.15" customHeight="1" thickBot="1">
      <c r="A78" s="31">
        <v>12</v>
      </c>
      <c r="B78" s="40" t="s">
        <v>118</v>
      </c>
      <c r="C78" s="31">
        <v>16.07</v>
      </c>
    </row>
    <row r="79" spans="1:3" ht="13.5" thickBot="1">
      <c r="A79" s="30">
        <v>13</v>
      </c>
      <c r="B79" s="37" t="s">
        <v>118</v>
      </c>
      <c r="C79" s="30">
        <v>1.7638</v>
      </c>
    </row>
    <row r="80" spans="1:3" ht="13.5" thickBot="1">
      <c r="A80" s="31">
        <v>17</v>
      </c>
      <c r="B80" s="40" t="s">
        <v>118</v>
      </c>
      <c r="C80" s="31">
        <v>2.2235</v>
      </c>
    </row>
    <row r="81" spans="1:3" ht="13.5" thickBot="1">
      <c r="A81" s="30">
        <v>13</v>
      </c>
      <c r="B81" s="37" t="s">
        <v>118</v>
      </c>
      <c r="C81" s="30">
        <v>1.2275</v>
      </c>
    </row>
  </sheetData>
  <sortState ref="A2:C211">
    <sortCondition ref="B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6" sqref="J16:K20"/>
    </sheetView>
  </sheetViews>
  <sheetFormatPr defaultRowHeight="12.75"/>
  <cols>
    <col min="2" max="2" width="44.42578125" customWidth="1"/>
    <col min="3" max="3" width="10.140625" style="45" bestFit="1" customWidth="1"/>
  </cols>
  <sheetData>
    <row r="1" spans="1:11" ht="25.5">
      <c r="A1" s="63">
        <v>610.16110000000003</v>
      </c>
      <c r="B1" s="64" t="s">
        <v>131</v>
      </c>
      <c r="C1" s="65" t="s">
        <v>123</v>
      </c>
      <c r="D1" s="63">
        <f>SUM(Sheet6!C2:C11)</f>
        <v>106.41479999999999</v>
      </c>
      <c r="E1" s="66">
        <f t="shared" ref="E1:E12" si="0">D1*100/A1</f>
        <v>17.440443187872837</v>
      </c>
    </row>
    <row r="2" spans="1:11">
      <c r="A2" s="63">
        <v>610.16110000000003</v>
      </c>
      <c r="B2" s="64" t="s">
        <v>132</v>
      </c>
      <c r="C2" s="65" t="s">
        <v>133</v>
      </c>
      <c r="D2" s="63">
        <f>SUM(Sheet6!C12:C16)</f>
        <v>33.732900000000001</v>
      </c>
      <c r="E2" s="66">
        <f t="shared" si="0"/>
        <v>5.5285235325555817</v>
      </c>
    </row>
    <row r="3" spans="1:11">
      <c r="A3" s="63">
        <v>610.16110000000003</v>
      </c>
      <c r="B3" s="64" t="s">
        <v>134</v>
      </c>
      <c r="C3" s="65" t="s">
        <v>135</v>
      </c>
      <c r="D3" s="63">
        <f>SUM(Sheet6!C17:C22)</f>
        <v>65.368200000000002</v>
      </c>
      <c r="E3" s="66">
        <f t="shared" si="0"/>
        <v>10.713269003874549</v>
      </c>
    </row>
    <row r="4" spans="1:11" ht="25.5">
      <c r="A4" s="63">
        <v>610.16110000000003</v>
      </c>
      <c r="B4" s="64" t="s">
        <v>136</v>
      </c>
      <c r="C4" s="65" t="s">
        <v>137</v>
      </c>
      <c r="D4" s="63">
        <f>SUM(Sheet6!C23:C34)</f>
        <v>108.2692</v>
      </c>
      <c r="E4" s="66">
        <f t="shared" si="0"/>
        <v>17.744362923168978</v>
      </c>
    </row>
    <row r="5" spans="1:11">
      <c r="A5" s="63">
        <v>610.16110000000003</v>
      </c>
      <c r="B5" s="64" t="s">
        <v>138</v>
      </c>
      <c r="C5" s="65" t="s">
        <v>139</v>
      </c>
      <c r="D5" s="63">
        <f>SUM(Sheet6!C35:C38)</f>
        <v>5.9643000000000006</v>
      </c>
      <c r="E5" s="66">
        <f t="shared" si="0"/>
        <v>0.97749594328448675</v>
      </c>
    </row>
    <row r="6" spans="1:11">
      <c r="A6" s="63">
        <v>610.16110000000003</v>
      </c>
      <c r="B6" s="64" t="s">
        <v>140</v>
      </c>
      <c r="C6" s="65" t="s">
        <v>141</v>
      </c>
      <c r="D6" s="63">
        <f>SUM(Sheet6!C39:C46)</f>
        <v>36.558799999999998</v>
      </c>
      <c r="E6" s="66">
        <f t="shared" si="0"/>
        <v>5.9916635131279259</v>
      </c>
    </row>
    <row r="7" spans="1:11">
      <c r="A7" s="63">
        <v>610.16110000000003</v>
      </c>
      <c r="B7" s="64" t="s">
        <v>116</v>
      </c>
      <c r="C7" s="65" t="s">
        <v>119</v>
      </c>
      <c r="D7" s="63">
        <f>SUM(Sheet6!C47:C48)</f>
        <v>21.174499999999998</v>
      </c>
      <c r="E7" s="66">
        <f t="shared" si="0"/>
        <v>3.4703130042213437</v>
      </c>
    </row>
    <row r="8" spans="1:11">
      <c r="A8" s="63">
        <v>610.16110000000003</v>
      </c>
      <c r="B8" s="64" t="s">
        <v>110</v>
      </c>
      <c r="C8" s="65">
        <v>7.4</v>
      </c>
      <c r="D8" s="63">
        <f>SUM(Sheet6!C49:C51)</f>
        <v>36.002800000000001</v>
      </c>
      <c r="E8" s="66">
        <f t="shared" si="0"/>
        <v>5.9005400377047961</v>
      </c>
    </row>
    <row r="9" spans="1:11">
      <c r="A9" s="63">
        <v>610.16110000000003</v>
      </c>
      <c r="B9" s="64" t="s">
        <v>142</v>
      </c>
      <c r="C9" s="65" t="s">
        <v>143</v>
      </c>
      <c r="D9" s="63">
        <f>SUM(Sheet6!C52:C54)</f>
        <v>9.6897000000000002</v>
      </c>
      <c r="E9" s="66">
        <f t="shared" si="0"/>
        <v>1.5880560068480274</v>
      </c>
    </row>
    <row r="10" spans="1:11" ht="25.5">
      <c r="A10" s="63">
        <v>610.16110000000003</v>
      </c>
      <c r="B10" s="64" t="s">
        <v>144</v>
      </c>
      <c r="C10" s="65" t="s">
        <v>145</v>
      </c>
      <c r="D10" s="63">
        <f>SUM(Sheet6!C55:C73)</f>
        <v>142.20330000000004</v>
      </c>
      <c r="E10" s="66">
        <f t="shared" si="0"/>
        <v>23.305861353665456</v>
      </c>
    </row>
    <row r="11" spans="1:11">
      <c r="A11" s="63">
        <v>610.16110000000003</v>
      </c>
      <c r="B11" s="64" t="s">
        <v>146</v>
      </c>
      <c r="C11" s="65" t="s">
        <v>147</v>
      </c>
      <c r="D11" s="63">
        <f>SUM(Sheet6!C74:C75)</f>
        <v>2.0819000000000001</v>
      </c>
      <c r="E11" s="66">
        <f t="shared" si="0"/>
        <v>0.34120497029391089</v>
      </c>
    </row>
    <row r="12" spans="1:11">
      <c r="A12" s="63">
        <v>610.16110000000003</v>
      </c>
      <c r="B12" s="67" t="s">
        <v>148</v>
      </c>
      <c r="C12" s="65" t="s">
        <v>149</v>
      </c>
      <c r="D12" s="63">
        <f>SUM(Sheet6!C76:C81)</f>
        <v>42.700700000000005</v>
      </c>
      <c r="E12" s="66">
        <f t="shared" si="0"/>
        <v>6.998266523382104</v>
      </c>
    </row>
    <row r="15" spans="1:11" ht="25.5">
      <c r="A15" s="58">
        <v>610.16110000000003</v>
      </c>
      <c r="B15" s="55" t="s">
        <v>151</v>
      </c>
      <c r="C15" s="45" t="s">
        <v>150</v>
      </c>
      <c r="D15">
        <f>SUM(D1:D3)</f>
        <v>205.51589999999999</v>
      </c>
      <c r="E15" s="54">
        <f>D15*100/A15</f>
        <v>33.68223572430297</v>
      </c>
      <c r="H15">
        <v>205.51589999999999</v>
      </c>
      <c r="I15">
        <v>33.68223572430297</v>
      </c>
    </row>
    <row r="16" spans="1:11">
      <c r="A16" s="56">
        <v>610.16110000000003</v>
      </c>
      <c r="B16" s="61" t="s">
        <v>136</v>
      </c>
      <c r="C16" s="62" t="s">
        <v>137</v>
      </c>
      <c r="D16" s="61">
        <v>108.2692</v>
      </c>
      <c r="E16" s="57">
        <f t="shared" ref="E16:E22" si="1">D16*100/A16</f>
        <v>17.744362923168978</v>
      </c>
      <c r="H16" s="61">
        <v>108.2692</v>
      </c>
      <c r="I16" s="61">
        <v>17.744362923168978</v>
      </c>
      <c r="J16" s="60">
        <v>205.51589999999999</v>
      </c>
      <c r="K16" s="60">
        <v>33.68223572430297</v>
      </c>
    </row>
    <row r="17" spans="1:11">
      <c r="A17" s="56">
        <v>610.16110000000003</v>
      </c>
      <c r="B17" s="61" t="s">
        <v>138</v>
      </c>
      <c r="C17" s="62" t="s">
        <v>139</v>
      </c>
      <c r="D17" s="61">
        <v>5.9643000000000006</v>
      </c>
      <c r="E17" s="57">
        <f t="shared" si="1"/>
        <v>0.97749594328448675</v>
      </c>
      <c r="H17" s="61">
        <v>5.9643000000000006</v>
      </c>
      <c r="I17" s="61">
        <v>0.97749594328448675</v>
      </c>
      <c r="J17" s="60">
        <f>SUM(H16:H17)</f>
        <v>114.23349999999999</v>
      </c>
      <c r="K17" s="60">
        <f>SUM(I16:I17)</f>
        <v>18.721858866453466</v>
      </c>
    </row>
    <row r="18" spans="1:11">
      <c r="A18" s="58">
        <v>610.16110000000003</v>
      </c>
      <c r="B18" t="s">
        <v>140</v>
      </c>
      <c r="C18" s="45" t="s">
        <v>141</v>
      </c>
      <c r="D18">
        <v>36.558799999999998</v>
      </c>
      <c r="E18" s="54">
        <f t="shared" si="1"/>
        <v>5.9916635131279259</v>
      </c>
      <c r="H18">
        <v>36.558799999999998</v>
      </c>
      <c r="I18">
        <v>5.9916635131279259</v>
      </c>
      <c r="J18" s="60">
        <f>SUM(H18:H20)</f>
        <v>93.736099999999993</v>
      </c>
      <c r="K18" s="60">
        <f>SUM(I18:I20)</f>
        <v>15.362516555054064</v>
      </c>
    </row>
    <row r="19" spans="1:11">
      <c r="A19" s="58">
        <v>610.16110000000003</v>
      </c>
      <c r="B19" t="s">
        <v>116</v>
      </c>
      <c r="C19" s="45" t="s">
        <v>119</v>
      </c>
      <c r="D19">
        <v>21.174499999999998</v>
      </c>
      <c r="E19" s="54">
        <f t="shared" si="1"/>
        <v>3.4703130042213437</v>
      </c>
      <c r="H19">
        <v>21.174499999999998</v>
      </c>
      <c r="I19">
        <v>3.4703130042213437</v>
      </c>
      <c r="J19" s="60">
        <v>9.6897000000000002</v>
      </c>
      <c r="K19" s="60">
        <v>1.5880560068480274</v>
      </c>
    </row>
    <row r="20" spans="1:11">
      <c r="A20" s="58">
        <v>610.16110000000003</v>
      </c>
      <c r="B20" t="s">
        <v>110</v>
      </c>
      <c r="C20" s="45">
        <v>7.4</v>
      </c>
      <c r="D20">
        <v>36.002800000000001</v>
      </c>
      <c r="E20" s="54">
        <f t="shared" si="1"/>
        <v>5.9005400377047961</v>
      </c>
      <c r="H20">
        <v>36.002800000000001</v>
      </c>
      <c r="I20">
        <v>5.9005400377047961</v>
      </c>
      <c r="J20" s="60">
        <v>186.98590000000004</v>
      </c>
      <c r="K20" s="60">
        <v>30.645332847341468</v>
      </c>
    </row>
    <row r="21" spans="1:11">
      <c r="A21" s="58">
        <v>610.16110000000003</v>
      </c>
      <c r="B21" t="s">
        <v>142</v>
      </c>
      <c r="C21" s="45" t="s">
        <v>143</v>
      </c>
      <c r="D21">
        <v>9.6897000000000002</v>
      </c>
      <c r="E21" s="54">
        <f t="shared" si="1"/>
        <v>1.5880560068480274</v>
      </c>
      <c r="H21" s="61">
        <v>9.6897000000000002</v>
      </c>
      <c r="I21" s="61">
        <v>1.5880560068480274</v>
      </c>
    </row>
    <row r="22" spans="1:11" ht="38.25">
      <c r="A22" s="58">
        <v>610.16110000000003</v>
      </c>
      <c r="B22" s="59" t="s">
        <v>152</v>
      </c>
      <c r="C22" s="45" t="s">
        <v>145</v>
      </c>
      <c r="D22">
        <f>SUM(D10:D12)</f>
        <v>186.98590000000004</v>
      </c>
      <c r="E22" s="54">
        <f t="shared" si="1"/>
        <v>30.645332847341468</v>
      </c>
      <c r="H22">
        <v>186.98590000000004</v>
      </c>
      <c r="I22">
        <v>30.645332847341468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88"/>
  <sheetViews>
    <sheetView topLeftCell="A55" workbookViewId="0">
      <selection activeCell="E81" sqref="E81"/>
    </sheetView>
  </sheetViews>
  <sheetFormatPr defaultRowHeight="12.75"/>
  <cols>
    <col min="1" max="1" width="14.5703125" customWidth="1"/>
    <col min="3" max="3" width="11" customWidth="1"/>
  </cols>
  <sheetData>
    <row r="1" spans="1:5" ht="15.75" customHeight="1">
      <c r="A1" s="109" t="s">
        <v>8</v>
      </c>
      <c r="B1" s="110" t="s">
        <v>6</v>
      </c>
      <c r="C1" s="74" t="s">
        <v>190</v>
      </c>
    </row>
    <row r="2" spans="1:5" ht="13.5" thickBot="1">
      <c r="A2" s="100" t="s">
        <v>156</v>
      </c>
      <c r="B2" s="114" t="s">
        <v>123</v>
      </c>
      <c r="C2" s="85">
        <v>40.723399999999998</v>
      </c>
      <c r="D2">
        <v>1</v>
      </c>
    </row>
    <row r="3" spans="1:5">
      <c r="A3" s="97">
        <v>29</v>
      </c>
      <c r="B3" s="101" t="s">
        <v>123</v>
      </c>
      <c r="C3" s="75">
        <v>5.18</v>
      </c>
      <c r="D3">
        <v>1</v>
      </c>
    </row>
    <row r="4" spans="1:5">
      <c r="A4" s="98" t="s">
        <v>159</v>
      </c>
      <c r="B4" s="88" t="s">
        <v>123</v>
      </c>
      <c r="C4" s="76">
        <v>0.24</v>
      </c>
      <c r="D4">
        <v>1</v>
      </c>
    </row>
    <row r="5" spans="1:5">
      <c r="A5" s="84">
        <v>28.1</v>
      </c>
      <c r="B5" s="94" t="s">
        <v>123</v>
      </c>
      <c r="C5" s="77">
        <v>0.18</v>
      </c>
      <c r="D5">
        <v>1</v>
      </c>
    </row>
    <row r="6" spans="1:5" ht="12.75" customHeight="1">
      <c r="A6" s="99">
        <v>29</v>
      </c>
      <c r="B6" s="95" t="s">
        <v>123</v>
      </c>
      <c r="C6" s="87">
        <v>3.8200000000000003</v>
      </c>
      <c r="D6">
        <v>1</v>
      </c>
    </row>
    <row r="7" spans="1:5">
      <c r="A7" s="98">
        <v>31</v>
      </c>
      <c r="B7" s="88" t="s">
        <v>123</v>
      </c>
      <c r="C7" s="76">
        <v>16.489999999999998</v>
      </c>
      <c r="D7">
        <v>1</v>
      </c>
    </row>
    <row r="8" spans="1:5">
      <c r="A8" s="98">
        <v>27.3</v>
      </c>
      <c r="B8" s="91" t="s">
        <v>123</v>
      </c>
      <c r="C8" s="76">
        <v>0.09</v>
      </c>
      <c r="D8">
        <v>1</v>
      </c>
    </row>
    <row r="9" spans="1:5" ht="26.25" thickBot="1">
      <c r="A9" s="100" t="s">
        <v>171</v>
      </c>
      <c r="B9" s="114" t="s">
        <v>123</v>
      </c>
      <c r="C9" s="86">
        <v>10.11</v>
      </c>
      <c r="D9">
        <v>1</v>
      </c>
    </row>
    <row r="10" spans="1:5" ht="25.5">
      <c r="A10" s="97" t="s">
        <v>172</v>
      </c>
      <c r="B10" s="101" t="s">
        <v>123</v>
      </c>
      <c r="C10" s="75">
        <v>3.9119999999999999</v>
      </c>
      <c r="D10">
        <v>1</v>
      </c>
    </row>
    <row r="11" spans="1:5">
      <c r="A11" s="98">
        <v>28.6</v>
      </c>
      <c r="B11" s="91" t="s">
        <v>123</v>
      </c>
      <c r="C11" s="76">
        <v>0.27649999999999997</v>
      </c>
      <c r="D11">
        <v>1</v>
      </c>
    </row>
    <row r="12" spans="1:5">
      <c r="A12" s="84">
        <v>29</v>
      </c>
      <c r="B12" s="92" t="s">
        <v>123</v>
      </c>
      <c r="C12" s="77">
        <v>0.23430000000000001</v>
      </c>
      <c r="D12">
        <v>1</v>
      </c>
    </row>
    <row r="13" spans="1:5">
      <c r="A13" s="99">
        <v>31</v>
      </c>
      <c r="B13" s="93" t="s">
        <v>123</v>
      </c>
      <c r="C13" s="87">
        <v>7.1599999999999997E-2</v>
      </c>
      <c r="D13">
        <v>1</v>
      </c>
      <c r="E13">
        <f>SUM(C2:C13)</f>
        <v>81.327800000000011</v>
      </c>
    </row>
    <row r="14" spans="1:5">
      <c r="A14" s="98" t="s">
        <v>160</v>
      </c>
      <c r="B14" s="90" t="s">
        <v>135</v>
      </c>
      <c r="C14" s="76">
        <v>3.5700000000000003</v>
      </c>
      <c r="D14">
        <v>2</v>
      </c>
    </row>
    <row r="15" spans="1:5" ht="25.5">
      <c r="A15" s="84" t="s">
        <v>173</v>
      </c>
      <c r="B15" s="92" t="s">
        <v>135</v>
      </c>
      <c r="C15" s="77">
        <v>15.12</v>
      </c>
      <c r="D15">
        <v>2</v>
      </c>
      <c r="E15">
        <f>SUM(C14:C15)</f>
        <v>18.689999999999998</v>
      </c>
    </row>
    <row r="16" spans="1:5">
      <c r="A16" s="99">
        <v>19.100000000000001</v>
      </c>
      <c r="B16" s="95" t="s">
        <v>196</v>
      </c>
      <c r="C16" s="87">
        <v>0.96299999999999997</v>
      </c>
      <c r="D16">
        <v>3</v>
      </c>
    </row>
    <row r="17" spans="1:5">
      <c r="A17" s="98">
        <v>19.2</v>
      </c>
      <c r="B17" s="91" t="s">
        <v>196</v>
      </c>
      <c r="C17" s="76">
        <v>0.47</v>
      </c>
      <c r="D17">
        <v>3</v>
      </c>
      <c r="E17">
        <f>SUM(C16:C17)</f>
        <v>1.4329999999999998</v>
      </c>
    </row>
    <row r="18" spans="1:5">
      <c r="A18" s="98">
        <v>25</v>
      </c>
      <c r="B18" s="91" t="s">
        <v>137</v>
      </c>
      <c r="C18" s="76">
        <v>4.41</v>
      </c>
      <c r="D18">
        <v>4</v>
      </c>
    </row>
    <row r="19" spans="1:5">
      <c r="A19" s="98">
        <v>25</v>
      </c>
      <c r="B19" s="91" t="s">
        <v>137</v>
      </c>
      <c r="C19" s="76">
        <v>3.8299999999999996</v>
      </c>
      <c r="D19">
        <v>4</v>
      </c>
    </row>
    <row r="20" spans="1:5">
      <c r="A20" s="84" t="s">
        <v>170</v>
      </c>
      <c r="B20" s="92" t="s">
        <v>137</v>
      </c>
      <c r="C20" s="77">
        <v>8.17</v>
      </c>
      <c r="D20">
        <v>4</v>
      </c>
    </row>
    <row r="21" spans="1:5" ht="12.75" customHeight="1">
      <c r="A21" s="99">
        <v>25</v>
      </c>
      <c r="B21" s="93" t="s">
        <v>137</v>
      </c>
      <c r="C21" s="87">
        <v>0.5</v>
      </c>
      <c r="D21">
        <v>4</v>
      </c>
      <c r="E21">
        <f>SUM(C18:C21)</f>
        <v>16.91</v>
      </c>
    </row>
    <row r="22" spans="1:5">
      <c r="A22" s="98" t="s">
        <v>155</v>
      </c>
      <c r="B22" s="91" t="s">
        <v>139</v>
      </c>
      <c r="C22" s="76">
        <v>19.2271</v>
      </c>
      <c r="D22">
        <v>5</v>
      </c>
    </row>
    <row r="23" spans="1:5">
      <c r="A23" s="98">
        <v>23.1</v>
      </c>
      <c r="B23" s="91" t="s">
        <v>139</v>
      </c>
      <c r="C23" s="76">
        <v>3.4</v>
      </c>
      <c r="D23">
        <v>5</v>
      </c>
    </row>
    <row r="24" spans="1:5">
      <c r="A24" s="98" t="s">
        <v>22</v>
      </c>
      <c r="B24" s="88" t="s">
        <v>139</v>
      </c>
      <c r="C24" s="76">
        <v>6.2363</v>
      </c>
      <c r="D24">
        <v>5</v>
      </c>
    </row>
    <row r="25" spans="1:5">
      <c r="A25" s="84">
        <v>16</v>
      </c>
      <c r="B25" s="94" t="s">
        <v>139</v>
      </c>
      <c r="C25" s="77">
        <v>0.53</v>
      </c>
      <c r="D25">
        <v>5</v>
      </c>
    </row>
    <row r="26" spans="1:5" ht="12.75" customHeight="1">
      <c r="A26" s="99">
        <v>18.100000000000001</v>
      </c>
      <c r="B26" s="95" t="s">
        <v>139</v>
      </c>
      <c r="C26" s="87">
        <v>0.69</v>
      </c>
      <c r="D26">
        <v>5</v>
      </c>
    </row>
    <row r="27" spans="1:5">
      <c r="A27" s="98">
        <v>24.2</v>
      </c>
      <c r="B27" s="88" t="s">
        <v>139</v>
      </c>
      <c r="C27" s="76">
        <v>0.68</v>
      </c>
      <c r="D27">
        <v>5</v>
      </c>
    </row>
    <row r="28" spans="1:5">
      <c r="A28" s="98" t="s">
        <v>169</v>
      </c>
      <c r="B28" s="91" t="s">
        <v>139</v>
      </c>
      <c r="C28" s="76">
        <v>1.1805000000000001</v>
      </c>
      <c r="D28">
        <v>5</v>
      </c>
    </row>
    <row r="29" spans="1:5">
      <c r="A29" s="98">
        <v>23.1</v>
      </c>
      <c r="B29" s="91" t="s">
        <v>139</v>
      </c>
      <c r="C29" s="76">
        <v>0.16</v>
      </c>
      <c r="D29">
        <v>5</v>
      </c>
    </row>
    <row r="30" spans="1:5">
      <c r="A30" s="84" t="s">
        <v>169</v>
      </c>
      <c r="B30" s="92" t="s">
        <v>139</v>
      </c>
      <c r="C30" s="77">
        <v>0.30269999999999997</v>
      </c>
      <c r="D30">
        <v>5</v>
      </c>
    </row>
    <row r="31" spans="1:5">
      <c r="A31" s="99">
        <v>23.2</v>
      </c>
      <c r="B31" s="93" t="s">
        <v>139</v>
      </c>
      <c r="C31" s="87">
        <v>5.0999999999999997E-2</v>
      </c>
      <c r="D31">
        <v>5</v>
      </c>
      <c r="E31">
        <f>SUM(C22:C31)</f>
        <v>32.457599999999999</v>
      </c>
    </row>
    <row r="32" spans="1:5">
      <c r="A32" s="98">
        <v>13</v>
      </c>
      <c r="B32" s="88" t="s">
        <v>195</v>
      </c>
      <c r="C32" s="76">
        <v>0.39</v>
      </c>
      <c r="D32">
        <v>6</v>
      </c>
    </row>
    <row r="33" spans="1:5">
      <c r="A33" s="98">
        <v>14</v>
      </c>
      <c r="B33" s="88" t="s">
        <v>195</v>
      </c>
      <c r="C33" s="76">
        <v>0.16639999999999999</v>
      </c>
      <c r="D33">
        <v>6</v>
      </c>
    </row>
    <row r="34" spans="1:5" ht="13.5" thickBot="1">
      <c r="A34" s="100">
        <v>13</v>
      </c>
      <c r="B34" s="114" t="s">
        <v>195</v>
      </c>
      <c r="C34" s="86">
        <v>0.25</v>
      </c>
      <c r="D34">
        <v>6</v>
      </c>
      <c r="E34">
        <f>SUM(C32:C34)</f>
        <v>0.80640000000000001</v>
      </c>
    </row>
    <row r="35" spans="1:5">
      <c r="A35" s="83">
        <v>11</v>
      </c>
      <c r="B35" s="89" t="s">
        <v>194</v>
      </c>
      <c r="C35" s="79">
        <v>0.23930000000000001</v>
      </c>
      <c r="D35">
        <v>7</v>
      </c>
      <c r="E35">
        <f>SUM(C35)</f>
        <v>0.23930000000000001</v>
      </c>
    </row>
    <row r="36" spans="1:5" ht="12.75" customHeight="1">
      <c r="A36" s="99" t="s">
        <v>154</v>
      </c>
      <c r="B36" s="93" t="s">
        <v>193</v>
      </c>
      <c r="C36" s="87">
        <v>22.48</v>
      </c>
      <c r="D36">
        <v>8</v>
      </c>
    </row>
    <row r="37" spans="1:5">
      <c r="A37" s="98">
        <v>20.2</v>
      </c>
      <c r="B37" s="91" t="s">
        <v>193</v>
      </c>
      <c r="C37" s="76">
        <v>4.9850000000000003</v>
      </c>
      <c r="D37">
        <v>8</v>
      </c>
    </row>
    <row r="38" spans="1:5" ht="13.5" thickBot="1">
      <c r="A38" s="100" t="s">
        <v>154</v>
      </c>
      <c r="B38" s="113" t="s">
        <v>193</v>
      </c>
      <c r="C38" s="86">
        <v>12.047000000000001</v>
      </c>
      <c r="D38">
        <v>8</v>
      </c>
    </row>
    <row r="39" spans="1:5">
      <c r="A39" s="83" t="s">
        <v>158</v>
      </c>
      <c r="B39" s="89" t="s">
        <v>193</v>
      </c>
      <c r="C39" s="79">
        <v>2.2300000000000004</v>
      </c>
      <c r="D39">
        <v>8</v>
      </c>
    </row>
    <row r="40" spans="1:5" ht="12.75" customHeight="1">
      <c r="A40" s="99">
        <v>20.3</v>
      </c>
      <c r="B40" s="93" t="s">
        <v>193</v>
      </c>
      <c r="C40" s="87">
        <v>4.4999999999999998E-2</v>
      </c>
      <c r="D40">
        <v>8</v>
      </c>
    </row>
    <row r="41" spans="1:5">
      <c r="A41" s="98">
        <v>21</v>
      </c>
      <c r="B41" s="91" t="s">
        <v>193</v>
      </c>
      <c r="C41" s="76">
        <v>1.8240000000000003</v>
      </c>
      <c r="D41">
        <v>8</v>
      </c>
    </row>
    <row r="42" spans="1:5">
      <c r="A42" s="98">
        <v>22</v>
      </c>
      <c r="B42" s="91" t="s">
        <v>193</v>
      </c>
      <c r="C42" s="76">
        <v>5.5</v>
      </c>
      <c r="D42">
        <v>8</v>
      </c>
    </row>
    <row r="43" spans="1:5" ht="13.5" thickBot="1">
      <c r="A43" s="100">
        <v>21</v>
      </c>
      <c r="B43" s="114" t="s">
        <v>193</v>
      </c>
      <c r="C43" s="86">
        <v>0.13</v>
      </c>
      <c r="D43">
        <v>8</v>
      </c>
      <c r="E43">
        <f>SUM(C36:C43)</f>
        <v>49.241000000000007</v>
      </c>
    </row>
    <row r="44" spans="1:5">
      <c r="A44" s="97">
        <v>2.4</v>
      </c>
      <c r="B44" s="101" t="s">
        <v>141</v>
      </c>
      <c r="C44" s="75">
        <v>2.4594</v>
      </c>
      <c r="D44">
        <v>9</v>
      </c>
    </row>
    <row r="45" spans="1:5" ht="13.5" thickBot="1">
      <c r="A45" s="100">
        <v>3.2</v>
      </c>
      <c r="B45" s="114" t="s">
        <v>141</v>
      </c>
      <c r="C45" s="86">
        <v>13.485099999999999</v>
      </c>
      <c r="D45">
        <v>9</v>
      </c>
    </row>
    <row r="46" spans="1:5">
      <c r="A46" s="97">
        <v>2.5</v>
      </c>
      <c r="B46" s="101" t="s">
        <v>141</v>
      </c>
      <c r="C46" s="75">
        <v>1.48</v>
      </c>
      <c r="D46">
        <v>9</v>
      </c>
    </row>
    <row r="47" spans="1:5">
      <c r="A47" s="98">
        <v>2.1</v>
      </c>
      <c r="B47" s="91" t="s">
        <v>141</v>
      </c>
      <c r="C47" s="76">
        <v>4.0999999999999996</v>
      </c>
      <c r="D47">
        <v>9</v>
      </c>
    </row>
    <row r="48" spans="1:5">
      <c r="A48" s="98">
        <v>4.3</v>
      </c>
      <c r="B48" s="91" t="s">
        <v>141</v>
      </c>
      <c r="C48" s="76">
        <v>1.49</v>
      </c>
      <c r="D48">
        <v>9</v>
      </c>
    </row>
    <row r="49" spans="1:4">
      <c r="A49" s="84">
        <v>1.5</v>
      </c>
      <c r="B49" s="92" t="s">
        <v>141</v>
      </c>
      <c r="C49" s="77">
        <v>7.4</v>
      </c>
      <c r="D49">
        <v>9</v>
      </c>
    </row>
    <row r="50" spans="1:4">
      <c r="A50" s="99">
        <v>4.0999999999999996</v>
      </c>
      <c r="B50" s="93" t="s">
        <v>141</v>
      </c>
      <c r="C50" s="87">
        <v>2.42</v>
      </c>
      <c r="D50">
        <v>9</v>
      </c>
    </row>
    <row r="51" spans="1:4">
      <c r="A51" s="98">
        <v>2.2000000000000002</v>
      </c>
      <c r="B51" s="90" t="s">
        <v>141</v>
      </c>
      <c r="C51" s="76">
        <v>4.5599999999999996</v>
      </c>
      <c r="D51">
        <v>9</v>
      </c>
    </row>
    <row r="52" spans="1:4">
      <c r="A52" s="98">
        <v>3.2</v>
      </c>
      <c r="B52" s="88" t="s">
        <v>141</v>
      </c>
      <c r="C52" s="76">
        <v>16.875</v>
      </c>
      <c r="D52">
        <v>9</v>
      </c>
    </row>
    <row r="53" spans="1:4">
      <c r="A53" s="84">
        <v>4.2</v>
      </c>
      <c r="B53" s="94" t="s">
        <v>141</v>
      </c>
      <c r="C53" s="77">
        <v>4.3395999999999999</v>
      </c>
      <c r="D53">
        <v>9</v>
      </c>
    </row>
    <row r="54" spans="1:4" ht="12.75" customHeight="1">
      <c r="A54" s="99" t="s">
        <v>157</v>
      </c>
      <c r="B54" s="95" t="s">
        <v>141</v>
      </c>
      <c r="C54" s="87">
        <v>4.74</v>
      </c>
      <c r="D54">
        <v>9</v>
      </c>
    </row>
    <row r="55" spans="1:4">
      <c r="A55" s="98">
        <v>12</v>
      </c>
      <c r="B55" s="88" t="s">
        <v>141</v>
      </c>
      <c r="C55" s="76">
        <v>5.13</v>
      </c>
      <c r="D55">
        <v>9</v>
      </c>
    </row>
    <row r="56" spans="1:4">
      <c r="A56" s="98" t="s">
        <v>161</v>
      </c>
      <c r="B56" s="88" t="s">
        <v>141</v>
      </c>
      <c r="C56" s="76">
        <v>3.45</v>
      </c>
      <c r="D56">
        <v>9</v>
      </c>
    </row>
    <row r="57" spans="1:4" ht="13.5" thickBot="1">
      <c r="A57" s="100" t="s">
        <v>162</v>
      </c>
      <c r="B57" s="113" t="s">
        <v>141</v>
      </c>
      <c r="C57" s="86">
        <v>0.99</v>
      </c>
      <c r="D57">
        <v>9</v>
      </c>
    </row>
    <row r="58" spans="1:4" ht="26.25" thickBot="1">
      <c r="A58" s="83" t="s">
        <v>163</v>
      </c>
      <c r="B58" s="82" t="s">
        <v>141</v>
      </c>
      <c r="C58" s="79">
        <v>4.532</v>
      </c>
      <c r="D58">
        <v>9</v>
      </c>
    </row>
    <row r="59" spans="1:4" ht="25.5">
      <c r="A59" s="83" t="s">
        <v>164</v>
      </c>
      <c r="B59" s="82" t="s">
        <v>141</v>
      </c>
      <c r="C59" s="79">
        <v>23.7056</v>
      </c>
      <c r="D59">
        <v>9</v>
      </c>
    </row>
    <row r="60" spans="1:4">
      <c r="A60" s="78" t="s">
        <v>165</v>
      </c>
      <c r="B60" s="80" t="s">
        <v>141</v>
      </c>
      <c r="C60" s="73">
        <v>3.87</v>
      </c>
      <c r="D60">
        <v>9</v>
      </c>
    </row>
    <row r="61" spans="1:4">
      <c r="A61" s="78" t="s">
        <v>166</v>
      </c>
      <c r="B61" s="80" t="s">
        <v>141</v>
      </c>
      <c r="C61" s="73">
        <v>1.268</v>
      </c>
      <c r="D61">
        <v>9</v>
      </c>
    </row>
    <row r="62" spans="1:4" ht="12.75" customHeight="1">
      <c r="A62" s="99">
        <v>5.3</v>
      </c>
      <c r="B62" s="93" t="s">
        <v>141</v>
      </c>
      <c r="C62" s="87">
        <v>0.59</v>
      </c>
      <c r="D62">
        <v>9</v>
      </c>
    </row>
    <row r="63" spans="1:4">
      <c r="A63" s="98">
        <v>12</v>
      </c>
      <c r="B63" s="91" t="s">
        <v>141</v>
      </c>
      <c r="C63" s="76">
        <v>0.12</v>
      </c>
      <c r="D63">
        <v>9</v>
      </c>
    </row>
    <row r="64" spans="1:4">
      <c r="A64" s="98">
        <v>33.200000000000003</v>
      </c>
      <c r="B64" s="91" t="s">
        <v>141</v>
      </c>
      <c r="C64" s="76">
        <v>1.23</v>
      </c>
      <c r="D64">
        <v>9</v>
      </c>
    </row>
    <row r="65" spans="1:5">
      <c r="A65" s="84">
        <v>34.1</v>
      </c>
      <c r="B65" s="92" t="s">
        <v>141</v>
      </c>
      <c r="C65" s="77">
        <v>0.42</v>
      </c>
      <c r="D65">
        <v>9</v>
      </c>
    </row>
    <row r="66" spans="1:5">
      <c r="A66" s="78">
        <v>3.3</v>
      </c>
      <c r="B66" s="80" t="s">
        <v>141</v>
      </c>
      <c r="C66" s="73">
        <v>0.47459999999999997</v>
      </c>
      <c r="D66">
        <v>9</v>
      </c>
    </row>
    <row r="67" spans="1:5">
      <c r="A67" s="78">
        <v>4.0999999999999996</v>
      </c>
      <c r="B67" s="80" t="s">
        <v>141</v>
      </c>
      <c r="C67" s="73">
        <v>0.28999999999999998</v>
      </c>
      <c r="D67">
        <v>9</v>
      </c>
    </row>
    <row r="68" spans="1:5" ht="12.75" customHeight="1">
      <c r="A68" s="99">
        <v>12</v>
      </c>
      <c r="B68" s="93" t="s">
        <v>141</v>
      </c>
      <c r="C68" s="87">
        <v>0.66360000000000008</v>
      </c>
      <c r="D68">
        <v>9</v>
      </c>
      <c r="E68">
        <f>SUM(C44:C68)</f>
        <v>110.08290000000002</v>
      </c>
    </row>
    <row r="69" spans="1:5">
      <c r="A69" s="98">
        <v>9</v>
      </c>
      <c r="B69" s="76">
        <v>8.1</v>
      </c>
      <c r="C69" s="76">
        <v>10.39</v>
      </c>
      <c r="D69">
        <v>10</v>
      </c>
      <c r="E69">
        <f>SUM(C69)</f>
        <v>10.39</v>
      </c>
    </row>
    <row r="70" spans="1:5">
      <c r="A70" s="98">
        <v>10</v>
      </c>
      <c r="B70" s="91" t="s">
        <v>143</v>
      </c>
      <c r="C70" s="76">
        <v>1.4500000000000001E-2</v>
      </c>
      <c r="D70">
        <v>11</v>
      </c>
      <c r="E70">
        <f>SUM(C70)</f>
        <v>1.4500000000000001E-2</v>
      </c>
    </row>
    <row r="71" spans="1:5">
      <c r="A71" s="98">
        <v>6.4</v>
      </c>
      <c r="B71" s="76">
        <v>8.4</v>
      </c>
      <c r="C71" s="76">
        <v>0.75</v>
      </c>
      <c r="D71">
        <v>12</v>
      </c>
    </row>
    <row r="72" spans="1:5">
      <c r="A72" s="84">
        <v>7.2</v>
      </c>
      <c r="B72" s="77">
        <v>8.4</v>
      </c>
      <c r="C72" s="77">
        <v>0.25</v>
      </c>
      <c r="D72">
        <v>12</v>
      </c>
    </row>
    <row r="73" spans="1:5">
      <c r="A73" s="99" t="s">
        <v>153</v>
      </c>
      <c r="B73" s="96">
        <v>8.4</v>
      </c>
      <c r="C73" s="87">
        <v>1.03</v>
      </c>
      <c r="D73">
        <v>12</v>
      </c>
    </row>
    <row r="74" spans="1:5">
      <c r="A74" s="84">
        <v>7.1</v>
      </c>
      <c r="B74" s="118">
        <v>8.4</v>
      </c>
      <c r="C74" s="77">
        <v>0.5</v>
      </c>
      <c r="D74">
        <v>12</v>
      </c>
    </row>
    <row r="75" spans="1:5">
      <c r="A75" s="99">
        <v>8.3000000000000007</v>
      </c>
      <c r="B75" s="96">
        <v>8.4</v>
      </c>
      <c r="C75" s="87">
        <v>0.62</v>
      </c>
      <c r="D75">
        <v>12</v>
      </c>
    </row>
    <row r="76" spans="1:5">
      <c r="A76" s="98" t="s">
        <v>167</v>
      </c>
      <c r="B76" s="76">
        <v>8.4</v>
      </c>
      <c r="C76" s="76">
        <v>1.0674000000000001</v>
      </c>
      <c r="D76">
        <v>12</v>
      </c>
    </row>
    <row r="77" spans="1:5">
      <c r="A77" s="84">
        <v>7.1</v>
      </c>
      <c r="B77" s="77">
        <v>8.4</v>
      </c>
      <c r="C77" s="77">
        <v>0.76</v>
      </c>
      <c r="D77">
        <v>12</v>
      </c>
    </row>
    <row r="78" spans="1:5">
      <c r="A78" s="99" t="s">
        <v>168</v>
      </c>
      <c r="B78" s="87">
        <v>8.4</v>
      </c>
      <c r="C78" s="87">
        <v>4.6000000000000005</v>
      </c>
      <c r="D78">
        <v>12</v>
      </c>
    </row>
    <row r="79" spans="1:5">
      <c r="A79" s="98">
        <v>6.3</v>
      </c>
      <c r="B79" s="76">
        <v>8.4</v>
      </c>
      <c r="C79" s="76">
        <v>0.59600000000000009</v>
      </c>
      <c r="D79">
        <v>12</v>
      </c>
    </row>
    <row r="80" spans="1:5">
      <c r="A80" s="98">
        <v>7.1</v>
      </c>
      <c r="B80" s="76">
        <v>8.4</v>
      </c>
      <c r="C80" s="76">
        <v>0.47</v>
      </c>
      <c r="D80">
        <v>12</v>
      </c>
    </row>
    <row r="81" spans="1:5">
      <c r="A81" s="84" t="s">
        <v>174</v>
      </c>
      <c r="B81" s="77">
        <v>8.4</v>
      </c>
      <c r="C81" s="77">
        <v>0.14809999999999998</v>
      </c>
      <c r="D81">
        <v>12</v>
      </c>
      <c r="E81">
        <f>SUM(C71:C81)</f>
        <v>10.791500000000001</v>
      </c>
    </row>
    <row r="82" spans="1:5" ht="15.75">
      <c r="A82" s="111"/>
      <c r="B82" s="112"/>
      <c r="C82" s="119" t="s">
        <v>189</v>
      </c>
    </row>
    <row r="83" spans="1:5">
      <c r="A83" s="98"/>
      <c r="B83" s="76"/>
      <c r="C83" s="76"/>
    </row>
    <row r="84" spans="1:5">
      <c r="A84" s="98"/>
      <c r="B84" s="76"/>
      <c r="C84" s="76"/>
    </row>
    <row r="85" spans="1:5">
      <c r="A85" s="98"/>
      <c r="B85" s="76"/>
      <c r="C85" s="76"/>
    </row>
    <row r="86" spans="1:5">
      <c r="A86" s="84"/>
      <c r="B86" s="77"/>
      <c r="C86" s="77"/>
    </row>
    <row r="87" spans="1:5" ht="12.75" customHeight="1">
      <c r="A87" s="99"/>
      <c r="B87" s="87"/>
      <c r="C87" s="87"/>
    </row>
    <row r="88" spans="1:5">
      <c r="A88" s="98"/>
      <c r="B88" s="76"/>
      <c r="C88" s="76"/>
    </row>
    <row r="89" spans="1:5">
      <c r="A89" s="98"/>
      <c r="B89" s="76"/>
      <c r="C89" s="76"/>
    </row>
    <row r="90" spans="1:5">
      <c r="A90" s="84"/>
      <c r="B90" s="77"/>
      <c r="C90" s="77"/>
    </row>
    <row r="91" spans="1:5">
      <c r="A91" s="99"/>
      <c r="B91" s="87"/>
      <c r="C91" s="87"/>
    </row>
    <row r="92" spans="1:5">
      <c r="A92" s="98"/>
      <c r="B92" s="76"/>
      <c r="C92" s="76"/>
    </row>
    <row r="93" spans="1:5">
      <c r="A93" s="98"/>
      <c r="B93" s="76"/>
      <c r="C93" s="76"/>
    </row>
    <row r="94" spans="1:5">
      <c r="A94" s="84"/>
      <c r="B94" s="77"/>
      <c r="C94" s="77"/>
    </row>
    <row r="95" spans="1:5">
      <c r="A95" s="78"/>
      <c r="B95" s="73"/>
      <c r="C95" s="73"/>
    </row>
    <row r="96" spans="1:5">
      <c r="A96" s="99"/>
      <c r="B96" s="87"/>
      <c r="C96" s="87"/>
    </row>
    <row r="97" spans="1:3">
      <c r="A97" s="98"/>
      <c r="B97" s="76"/>
      <c r="C97" s="76"/>
    </row>
    <row r="98" spans="1:3">
      <c r="A98" s="98"/>
      <c r="B98" s="76"/>
      <c r="C98" s="76"/>
    </row>
    <row r="99" spans="1:3">
      <c r="A99" s="98"/>
      <c r="B99" s="76"/>
      <c r="C99" s="76"/>
    </row>
    <row r="100" spans="1:3">
      <c r="A100" s="84"/>
      <c r="B100" s="77"/>
      <c r="C100" s="77"/>
    </row>
    <row r="101" spans="1:3">
      <c r="A101" s="99"/>
      <c r="B101" s="87"/>
      <c r="C101" s="87"/>
    </row>
    <row r="102" spans="1:3">
      <c r="A102" s="98"/>
      <c r="B102" s="76"/>
      <c r="C102" s="76"/>
    </row>
    <row r="103" spans="1:3">
      <c r="A103" s="98"/>
      <c r="B103" s="76"/>
      <c r="C103" s="76"/>
    </row>
    <row r="104" spans="1:3">
      <c r="A104" s="98"/>
      <c r="B104" s="76"/>
      <c r="C104" s="76"/>
    </row>
    <row r="105" spans="1:3">
      <c r="A105" s="98"/>
      <c r="B105" s="76"/>
      <c r="C105" s="76"/>
    </row>
    <row r="106" spans="1:3">
      <c r="A106" s="98"/>
      <c r="B106" s="76"/>
      <c r="C106" s="76"/>
    </row>
    <row r="107" spans="1:3">
      <c r="A107" s="84"/>
      <c r="B107" s="77"/>
      <c r="C107" s="77"/>
    </row>
    <row r="108" spans="1:3">
      <c r="A108" s="78"/>
      <c r="B108" s="73"/>
      <c r="C108" s="73"/>
    </row>
    <row r="109" spans="1:3">
      <c r="A109" s="78"/>
      <c r="B109" s="73"/>
      <c r="C109" s="73"/>
    </row>
    <row r="110" spans="1:3" ht="12.75" customHeight="1">
      <c r="A110" s="99"/>
      <c r="B110" s="87"/>
      <c r="C110" s="87"/>
    </row>
    <row r="111" spans="1:3">
      <c r="A111" s="98"/>
      <c r="B111" s="76"/>
      <c r="C111" s="76"/>
    </row>
    <row r="112" spans="1:3">
      <c r="A112" s="98"/>
      <c r="B112" s="76"/>
      <c r="C112" s="76"/>
    </row>
    <row r="113" spans="1:3">
      <c r="A113" s="98"/>
      <c r="B113" s="76"/>
      <c r="C113" s="76"/>
    </row>
    <row r="114" spans="1:3">
      <c r="A114" s="84"/>
      <c r="B114" s="77"/>
      <c r="C114" s="77"/>
    </row>
    <row r="115" spans="1:3">
      <c r="A115" s="78"/>
      <c r="B115" s="73"/>
      <c r="C115" s="73"/>
    </row>
    <row r="116" spans="1:3">
      <c r="A116" s="78"/>
      <c r="B116" s="73"/>
      <c r="C116" s="73"/>
    </row>
    <row r="117" spans="1:3">
      <c r="A117" s="99"/>
      <c r="B117" s="87"/>
      <c r="C117" s="87"/>
    </row>
    <row r="118" spans="1:3">
      <c r="A118" s="98"/>
      <c r="B118" s="76"/>
      <c r="C118" s="76"/>
    </row>
    <row r="119" spans="1:3">
      <c r="A119" s="98"/>
      <c r="B119" s="76"/>
      <c r="C119" s="76"/>
    </row>
    <row r="120" spans="1:3">
      <c r="A120" s="98"/>
      <c r="B120" s="76"/>
      <c r="C120" s="76"/>
    </row>
    <row r="121" spans="1:3">
      <c r="A121" s="84"/>
      <c r="B121" s="77"/>
      <c r="C121" s="77"/>
    </row>
    <row r="122" spans="1:3" ht="12.75" customHeight="1">
      <c r="A122" s="99"/>
      <c r="B122" s="115"/>
      <c r="C122" s="87"/>
    </row>
    <row r="123" spans="1:3">
      <c r="A123" s="98"/>
      <c r="B123" s="102"/>
      <c r="C123" s="76"/>
    </row>
    <row r="124" spans="1:3">
      <c r="A124" s="98"/>
      <c r="B124" s="102"/>
      <c r="C124" s="76"/>
    </row>
    <row r="125" spans="1:3">
      <c r="A125" s="98"/>
      <c r="B125" s="104"/>
      <c r="C125" s="76"/>
    </row>
    <row r="126" spans="1:3">
      <c r="A126" s="84"/>
      <c r="B126" s="105"/>
      <c r="C126" s="77"/>
    </row>
    <row r="127" spans="1:3" ht="12.75" customHeight="1">
      <c r="A127" s="99"/>
      <c r="B127" s="96"/>
      <c r="C127" s="87"/>
    </row>
    <row r="128" spans="1:3">
      <c r="A128" s="84"/>
      <c r="B128" s="105"/>
      <c r="C128" s="77"/>
    </row>
    <row r="129" spans="1:3" ht="12.75" customHeight="1">
      <c r="A129" s="99"/>
      <c r="B129" s="115"/>
      <c r="C129" s="87"/>
    </row>
    <row r="130" spans="1:3">
      <c r="A130" s="98"/>
      <c r="B130" s="102"/>
      <c r="C130" s="76"/>
    </row>
    <row r="131" spans="1:3">
      <c r="A131" s="98"/>
      <c r="B131" s="102"/>
      <c r="C131" s="76"/>
    </row>
    <row r="132" spans="1:3" ht="13.5" thickBot="1">
      <c r="A132" s="100"/>
      <c r="B132" s="108"/>
      <c r="C132" s="86"/>
    </row>
    <row r="133" spans="1:3">
      <c r="A133" s="83"/>
      <c r="B133" s="116"/>
      <c r="C133" s="79"/>
    </row>
    <row r="134" spans="1:3">
      <c r="A134" s="78"/>
      <c r="B134" s="81"/>
      <c r="C134" s="73"/>
    </row>
    <row r="135" spans="1:3">
      <c r="A135" s="78"/>
      <c r="B135" s="81"/>
      <c r="C135" s="73"/>
    </row>
    <row r="136" spans="1:3">
      <c r="A136" s="78"/>
      <c r="B136" s="81"/>
      <c r="C136" s="73"/>
    </row>
    <row r="137" spans="1:3">
      <c r="A137" s="78"/>
      <c r="B137" s="81"/>
      <c r="C137" s="73"/>
    </row>
    <row r="138" spans="1:3">
      <c r="A138" s="78"/>
      <c r="B138" s="81"/>
      <c r="C138" s="73"/>
    </row>
    <row r="139" spans="1:3">
      <c r="A139" s="78"/>
      <c r="B139" s="81"/>
      <c r="C139" s="73"/>
    </row>
    <row r="140" spans="1:3">
      <c r="A140" s="78"/>
      <c r="B140" s="81"/>
      <c r="C140" s="73"/>
    </row>
    <row r="141" spans="1:3">
      <c r="A141" s="78"/>
      <c r="B141" s="81"/>
      <c r="C141" s="73"/>
    </row>
    <row r="142" spans="1:3">
      <c r="A142" s="78"/>
      <c r="B142" s="81"/>
      <c r="C142" s="73"/>
    </row>
    <row r="143" spans="1:3">
      <c r="A143" s="78"/>
      <c r="B143" s="81"/>
      <c r="C143" s="73"/>
    </row>
    <row r="144" spans="1:3">
      <c r="A144" s="78"/>
      <c r="B144" s="81"/>
      <c r="C144" s="73"/>
    </row>
    <row r="145" spans="1:3">
      <c r="A145" s="99"/>
      <c r="B145" s="115"/>
      <c r="C145" s="87"/>
    </row>
    <row r="146" spans="1:3">
      <c r="A146" s="98"/>
      <c r="B146" s="102"/>
      <c r="C146" s="76"/>
    </row>
    <row r="147" spans="1:3">
      <c r="A147" s="98"/>
      <c r="B147" s="102"/>
      <c r="C147" s="76"/>
    </row>
    <row r="148" spans="1:3">
      <c r="A148" s="98"/>
      <c r="B148" s="102"/>
      <c r="C148" s="76"/>
    </row>
    <row r="149" spans="1:3">
      <c r="A149" s="84"/>
      <c r="B149" s="103"/>
      <c r="C149" s="77"/>
    </row>
    <row r="150" spans="1:3">
      <c r="A150" s="99"/>
      <c r="B150" s="115"/>
      <c r="C150" s="87"/>
    </row>
    <row r="151" spans="1:3">
      <c r="A151" s="98"/>
      <c r="B151" s="102"/>
      <c r="C151" s="76"/>
    </row>
    <row r="152" spans="1:3">
      <c r="A152" s="98"/>
      <c r="B152" s="102"/>
      <c r="C152" s="76"/>
    </row>
    <row r="153" spans="1:3">
      <c r="A153" s="84"/>
      <c r="B153" s="103"/>
      <c r="C153" s="77"/>
    </row>
    <row r="154" spans="1:3">
      <c r="A154" s="78"/>
      <c r="B154" s="81"/>
      <c r="C154" s="73"/>
    </row>
    <row r="155" spans="1:3">
      <c r="A155" s="78"/>
      <c r="B155" s="81"/>
      <c r="C155" s="73"/>
    </row>
    <row r="156" spans="1:3" ht="12.75" customHeight="1">
      <c r="A156" s="99"/>
      <c r="B156" s="115"/>
      <c r="C156" s="87"/>
    </row>
    <row r="157" spans="1:3">
      <c r="A157" s="98"/>
      <c r="B157" s="102"/>
      <c r="C157" s="76"/>
    </row>
    <row r="158" spans="1:3">
      <c r="A158" s="98"/>
      <c r="B158" s="102"/>
      <c r="C158" s="76"/>
    </row>
    <row r="159" spans="1:3">
      <c r="A159" s="98"/>
      <c r="B159" s="102"/>
      <c r="C159" s="76"/>
    </row>
    <row r="160" spans="1:3">
      <c r="A160" s="84"/>
      <c r="B160" s="103"/>
      <c r="C160" s="77"/>
    </row>
    <row r="161" spans="1:3">
      <c r="A161" s="78"/>
      <c r="B161" s="81"/>
      <c r="C161" s="73"/>
    </row>
    <row r="162" spans="1:3">
      <c r="A162" s="78"/>
      <c r="B162" s="81"/>
      <c r="C162" s="73"/>
    </row>
    <row r="163" spans="1:3" ht="12.75" customHeight="1">
      <c r="A163" s="99"/>
      <c r="B163" s="117"/>
      <c r="C163" s="87"/>
    </row>
    <row r="164" spans="1:3">
      <c r="A164" s="98"/>
      <c r="B164" s="106"/>
      <c r="C164" s="76"/>
    </row>
    <row r="165" spans="1:3">
      <c r="A165" s="98"/>
      <c r="B165" s="106"/>
      <c r="C165" s="76"/>
    </row>
    <row r="166" spans="1:3">
      <c r="A166" s="84"/>
      <c r="B166" s="107"/>
      <c r="C166" s="77"/>
    </row>
    <row r="167" spans="1:3">
      <c r="A167" s="78"/>
      <c r="B167" s="81"/>
      <c r="C167" s="73"/>
    </row>
    <row r="168" spans="1:3">
      <c r="A168" s="78"/>
      <c r="B168" s="81"/>
      <c r="C168" s="73"/>
    </row>
    <row r="169" spans="1:3" ht="13.5" thickBot="1">
      <c r="A169" s="78"/>
      <c r="B169" s="81"/>
      <c r="C169" s="73"/>
    </row>
    <row r="170" spans="1:3">
      <c r="A170" s="83"/>
      <c r="B170" s="116"/>
      <c r="C170" s="79"/>
    </row>
    <row r="171" spans="1:3">
      <c r="A171" s="78"/>
      <c r="B171" s="73"/>
      <c r="C171" s="73"/>
    </row>
    <row r="172" spans="1:3">
      <c r="A172" s="78"/>
      <c r="B172" s="73"/>
      <c r="C172" s="73"/>
    </row>
    <row r="173" spans="1:3">
      <c r="A173" s="78"/>
      <c r="B173" s="73"/>
      <c r="C173" s="73"/>
    </row>
    <row r="174" spans="1:3">
      <c r="A174" s="78"/>
      <c r="B174" s="73"/>
      <c r="C174" s="73"/>
    </row>
    <row r="175" spans="1:3">
      <c r="A175" s="99"/>
      <c r="B175" s="87"/>
      <c r="C175" s="87"/>
    </row>
    <row r="176" spans="1:3">
      <c r="A176" s="98"/>
      <c r="B176" s="76"/>
      <c r="C176" s="76"/>
    </row>
    <row r="177" spans="1:3">
      <c r="A177" s="98"/>
      <c r="B177" s="76"/>
      <c r="C177" s="76"/>
    </row>
    <row r="178" spans="1:3">
      <c r="A178" s="98"/>
      <c r="B178" s="76"/>
      <c r="C178" s="76"/>
    </row>
    <row r="179" spans="1:3">
      <c r="A179" s="84"/>
      <c r="B179" s="77"/>
      <c r="C179" s="77"/>
    </row>
    <row r="180" spans="1:3">
      <c r="A180" s="78"/>
      <c r="B180" s="73"/>
      <c r="C180" s="73"/>
    </row>
    <row r="181" spans="1:3">
      <c r="A181" s="78"/>
      <c r="B181" s="73"/>
      <c r="C181" s="73"/>
    </row>
    <row r="182" spans="1:3">
      <c r="A182" s="78"/>
      <c r="B182" s="73"/>
      <c r="C182" s="73"/>
    </row>
    <row r="183" spans="1:3">
      <c r="A183" s="78"/>
      <c r="B183" s="73"/>
      <c r="C183" s="73"/>
    </row>
    <row r="184" spans="1:3">
      <c r="A184" s="78"/>
      <c r="B184" s="73"/>
      <c r="C184" s="73"/>
    </row>
    <row r="185" spans="1:3">
      <c r="A185" s="78"/>
      <c r="B185" s="73"/>
      <c r="C185" s="73"/>
    </row>
    <row r="186" spans="1:3">
      <c r="A186" s="78"/>
      <c r="B186" s="73"/>
      <c r="C186" s="73"/>
    </row>
    <row r="187" spans="1:3">
      <c r="A187" s="78"/>
      <c r="B187" s="73"/>
      <c r="C187" s="73"/>
    </row>
    <row r="188" spans="1:3">
      <c r="A188" s="78"/>
      <c r="B188" s="73"/>
      <c r="C188" s="73"/>
    </row>
  </sheetData>
  <sortState ref="A2:D207">
    <sortCondition ref="D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C374"/>
  <sheetViews>
    <sheetView workbookViewId="0">
      <selection activeCell="G7" sqref="G7"/>
    </sheetView>
  </sheetViews>
  <sheetFormatPr defaultRowHeight="12.75"/>
  <sheetData>
    <row r="1" spans="2:3">
      <c r="B1" s="364">
        <v>10</v>
      </c>
      <c r="C1" s="303"/>
    </row>
    <row r="2" spans="2:3">
      <c r="B2" s="365"/>
      <c r="C2" s="304"/>
    </row>
    <row r="3" spans="2:3">
      <c r="B3" s="365"/>
      <c r="C3" s="304"/>
    </row>
    <row r="4" spans="2:3">
      <c r="B4" s="365"/>
      <c r="C4" s="304"/>
    </row>
    <row r="5" spans="2:3">
      <c r="B5" s="366"/>
      <c r="C5" s="305"/>
    </row>
    <row r="6" spans="2:3">
      <c r="B6" s="170">
        <v>10</v>
      </c>
      <c r="C6" s="169"/>
    </row>
    <row r="7" spans="2:3">
      <c r="B7" s="364">
        <v>1.92</v>
      </c>
      <c r="C7" s="303"/>
    </row>
    <row r="8" spans="2:3">
      <c r="B8" s="365"/>
      <c r="C8" s="304"/>
    </row>
    <row r="9" spans="2:3">
      <c r="B9" s="365"/>
      <c r="C9" s="304"/>
    </row>
    <row r="10" spans="2:3">
      <c r="B10" s="366"/>
      <c r="C10" s="305"/>
    </row>
    <row r="11" spans="2:3">
      <c r="B11" s="364">
        <v>7.56</v>
      </c>
      <c r="C11" s="303"/>
    </row>
    <row r="12" spans="2:3">
      <c r="B12" s="365"/>
      <c r="C12" s="304"/>
    </row>
    <row r="13" spans="2:3">
      <c r="B13" s="366"/>
      <c r="C13" s="305"/>
    </row>
    <row r="14" spans="2:3">
      <c r="B14" s="367">
        <v>1.04</v>
      </c>
      <c r="C14" s="322"/>
    </row>
    <row r="15" spans="2:3">
      <c r="B15" s="368"/>
      <c r="C15" s="323"/>
    </row>
    <row r="16" spans="2:3">
      <c r="B16" s="368"/>
      <c r="C16" s="323"/>
    </row>
    <row r="17" spans="2:3">
      <c r="B17" s="368"/>
      <c r="C17" s="324"/>
    </row>
    <row r="18" spans="2:3">
      <c r="B18" s="171">
        <v>20.239999999999998</v>
      </c>
      <c r="C18" s="168"/>
    </row>
    <row r="19" spans="2:3">
      <c r="B19" s="369">
        <v>12.02</v>
      </c>
      <c r="C19" s="303"/>
    </row>
    <row r="20" spans="2:3">
      <c r="B20" s="370"/>
      <c r="C20" s="304"/>
    </row>
    <row r="21" spans="2:3">
      <c r="B21" s="370"/>
      <c r="C21" s="304"/>
    </row>
    <row r="22" spans="2:3">
      <c r="B22" s="371"/>
      <c r="C22" s="305"/>
    </row>
    <row r="23" spans="2:3">
      <c r="B23" s="172">
        <f>SUM(B7:B22)</f>
        <v>42.78</v>
      </c>
      <c r="C23" s="169"/>
    </row>
    <row r="24" spans="2:3">
      <c r="B24" s="171">
        <v>4.09</v>
      </c>
      <c r="C24" s="168"/>
    </row>
    <row r="25" spans="2:3">
      <c r="B25" s="369">
        <v>4.0999999999999996</v>
      </c>
      <c r="C25" s="303"/>
    </row>
    <row r="26" spans="2:3">
      <c r="B26" s="370"/>
      <c r="C26" s="304"/>
    </row>
    <row r="27" spans="2:3">
      <c r="B27" s="370"/>
      <c r="C27" s="304"/>
    </row>
    <row r="28" spans="2:3">
      <c r="B28" s="371"/>
      <c r="C28" s="305"/>
    </row>
    <row r="29" spans="2:3">
      <c r="B29" s="172">
        <f>SUM(B24:B28)</f>
        <v>8.19</v>
      </c>
      <c r="C29" s="169"/>
    </row>
    <row r="30" spans="2:3">
      <c r="B30" s="171">
        <v>17.899999999999999</v>
      </c>
      <c r="C30" s="168"/>
    </row>
    <row r="31" spans="2:3">
      <c r="B31" s="369">
        <v>21.29</v>
      </c>
      <c r="C31" s="303"/>
    </row>
    <row r="32" spans="2:3">
      <c r="B32" s="370"/>
      <c r="C32" s="304"/>
    </row>
    <row r="33" spans="2:3">
      <c r="B33" s="370"/>
      <c r="C33" s="304"/>
    </row>
    <row r="34" spans="2:3">
      <c r="B34" s="371"/>
      <c r="C34" s="305"/>
    </row>
    <row r="35" spans="2:3">
      <c r="B35" s="369">
        <v>14.25</v>
      </c>
      <c r="C35" s="303"/>
    </row>
    <row r="36" spans="2:3">
      <c r="B36" s="370"/>
      <c r="C36" s="304"/>
    </row>
    <row r="37" spans="2:3">
      <c r="B37" s="370"/>
      <c r="C37" s="304"/>
    </row>
    <row r="38" spans="2:3">
      <c r="B38" s="371"/>
      <c r="C38" s="305"/>
    </row>
    <row r="39" spans="2:3">
      <c r="B39" s="173">
        <f>SUM(B30:B38)</f>
        <v>53.44</v>
      </c>
      <c r="C39" s="169"/>
    </row>
    <row r="40" spans="2:3">
      <c r="B40" s="369">
        <v>3.28</v>
      </c>
      <c r="C40" s="303"/>
    </row>
    <row r="41" spans="2:3">
      <c r="B41" s="370"/>
      <c r="C41" s="304"/>
    </row>
    <row r="42" spans="2:3">
      <c r="B42" s="370"/>
      <c r="C42" s="304"/>
    </row>
    <row r="43" spans="2:3">
      <c r="B43" s="370"/>
      <c r="C43" s="304"/>
    </row>
    <row r="44" spans="2:3">
      <c r="B44" s="371"/>
      <c r="C44" s="305"/>
    </row>
    <row r="45" spans="2:3">
      <c r="B45" s="170">
        <v>3.28</v>
      </c>
      <c r="C45" s="169"/>
    </row>
    <row r="46" spans="2:3">
      <c r="B46" s="364">
        <v>43.87</v>
      </c>
      <c r="C46" s="303"/>
    </row>
    <row r="47" spans="2:3">
      <c r="B47" s="365"/>
      <c r="C47" s="304"/>
    </row>
    <row r="48" spans="2:3">
      <c r="B48" s="365"/>
      <c r="C48" s="304"/>
    </row>
    <row r="49" spans="2:3">
      <c r="B49" s="365"/>
      <c r="C49" s="304"/>
    </row>
    <row r="50" spans="2:3">
      <c r="B50" s="365"/>
      <c r="C50" s="304"/>
    </row>
    <row r="51" spans="2:3">
      <c r="B51" s="366"/>
      <c r="C51" s="305"/>
    </row>
    <row r="52" spans="2:3">
      <c r="B52" s="364">
        <v>1.38</v>
      </c>
      <c r="C52" s="303"/>
    </row>
    <row r="53" spans="2:3">
      <c r="B53" s="365"/>
      <c r="C53" s="304"/>
    </row>
    <row r="54" spans="2:3">
      <c r="B54" s="365"/>
      <c r="C54" s="304"/>
    </row>
    <row r="55" spans="2:3">
      <c r="B55" s="365"/>
      <c r="C55" s="304"/>
    </row>
    <row r="56" spans="2:3">
      <c r="B56" s="366"/>
      <c r="C56" s="305"/>
    </row>
    <row r="57" spans="2:3">
      <c r="B57" s="364">
        <v>5.22</v>
      </c>
      <c r="C57" s="303"/>
    </row>
    <row r="58" spans="2:3">
      <c r="B58" s="365"/>
      <c r="C58" s="304"/>
    </row>
    <row r="59" spans="2:3">
      <c r="B59" s="365"/>
      <c r="C59" s="304"/>
    </row>
    <row r="60" spans="2:3">
      <c r="B60" s="365"/>
      <c r="C60" s="304"/>
    </row>
    <row r="61" spans="2:3">
      <c r="B61" s="365"/>
      <c r="C61" s="305"/>
    </row>
    <row r="62" spans="2:3">
      <c r="B62" s="364">
        <v>1.82</v>
      </c>
      <c r="C62" s="303"/>
    </row>
    <row r="63" spans="2:3">
      <c r="B63" s="365"/>
      <c r="C63" s="304"/>
    </row>
    <row r="64" spans="2:3">
      <c r="B64" s="365"/>
      <c r="C64" s="304"/>
    </row>
    <row r="65" spans="2:3">
      <c r="B65" s="365"/>
      <c r="C65" s="304"/>
    </row>
    <row r="66" spans="2:3">
      <c r="B66" s="366"/>
      <c r="C66" s="305"/>
    </row>
    <row r="67" spans="2:3">
      <c r="B67" s="364">
        <v>1.38</v>
      </c>
      <c r="C67" s="303"/>
    </row>
    <row r="68" spans="2:3">
      <c r="B68" s="365"/>
      <c r="C68" s="304"/>
    </row>
    <row r="69" spans="2:3">
      <c r="B69" s="365"/>
      <c r="C69" s="304"/>
    </row>
    <row r="70" spans="2:3">
      <c r="B70" s="365"/>
      <c r="C70" s="304"/>
    </row>
    <row r="71" spans="2:3">
      <c r="B71" s="366"/>
      <c r="C71" s="305"/>
    </row>
    <row r="72" spans="2:3">
      <c r="B72" s="364">
        <v>6.27</v>
      </c>
      <c r="C72" s="303"/>
    </row>
    <row r="73" spans="2:3">
      <c r="B73" s="365"/>
      <c r="C73" s="304"/>
    </row>
    <row r="74" spans="2:3">
      <c r="B74" s="365"/>
      <c r="C74" s="304"/>
    </row>
    <row r="75" spans="2:3">
      <c r="B75" s="365"/>
      <c r="C75" s="304"/>
    </row>
    <row r="76" spans="2:3">
      <c r="B76" s="366"/>
      <c r="C76" s="305"/>
    </row>
    <row r="77" spans="2:3">
      <c r="B77" s="170">
        <f>SUM(B46:B76)</f>
        <v>59.94</v>
      </c>
      <c r="C77" s="169"/>
    </row>
    <row r="78" spans="2:3">
      <c r="B78" s="364">
        <v>7.4</v>
      </c>
      <c r="C78" s="303"/>
    </row>
    <row r="79" spans="2:3">
      <c r="B79" s="365"/>
      <c r="C79" s="304"/>
    </row>
    <row r="80" spans="2:3">
      <c r="B80" s="366"/>
      <c r="C80" s="305"/>
    </row>
    <row r="81" spans="2:3">
      <c r="B81" s="364">
        <v>0.83</v>
      </c>
      <c r="C81" s="303"/>
    </row>
    <row r="82" spans="2:3">
      <c r="B82" s="365"/>
      <c r="C82" s="304"/>
    </row>
    <row r="83" spans="2:3">
      <c r="B83" s="366"/>
      <c r="C83" s="305"/>
    </row>
    <row r="84" spans="2:3">
      <c r="B84" s="364">
        <v>0.19</v>
      </c>
      <c r="C84" s="303"/>
    </row>
    <row r="85" spans="2:3">
      <c r="B85" s="365"/>
      <c r="C85" s="304"/>
    </row>
    <row r="86" spans="2:3">
      <c r="B86" s="366"/>
      <c r="C86" s="305"/>
    </row>
    <row r="87" spans="2:3">
      <c r="B87" s="364">
        <v>14.734999999999999</v>
      </c>
      <c r="C87" s="303"/>
    </row>
    <row r="88" spans="2:3">
      <c r="B88" s="365"/>
      <c r="C88" s="304"/>
    </row>
    <row r="89" spans="2:3">
      <c r="B89" s="365"/>
      <c r="C89" s="304"/>
    </row>
    <row r="90" spans="2:3">
      <c r="B90" s="366"/>
      <c r="C90" s="305"/>
    </row>
    <row r="91" spans="2:3">
      <c r="B91" s="373">
        <v>20.215</v>
      </c>
      <c r="C91" s="361"/>
    </row>
    <row r="92" spans="2:3">
      <c r="B92" s="374"/>
      <c r="C92" s="362"/>
    </row>
    <row r="93" spans="2:3">
      <c r="B93" s="375"/>
      <c r="C93" s="363"/>
    </row>
    <row r="94" spans="2:3">
      <c r="B94" s="364">
        <v>25.64</v>
      </c>
      <c r="C94" s="303"/>
    </row>
    <row r="95" spans="2:3">
      <c r="B95" s="365"/>
      <c r="C95" s="304"/>
    </row>
    <row r="96" spans="2:3">
      <c r="B96" s="365"/>
      <c r="C96" s="304"/>
    </row>
    <row r="97" spans="2:3">
      <c r="B97" s="366"/>
      <c r="C97" s="305"/>
    </row>
    <row r="98" spans="2:3">
      <c r="B98" s="364">
        <v>1.6</v>
      </c>
      <c r="C98" s="303"/>
    </row>
    <row r="99" spans="2:3">
      <c r="B99" s="365"/>
      <c r="C99" s="304"/>
    </row>
    <row r="100" spans="2:3">
      <c r="B100" s="366"/>
      <c r="C100" s="305"/>
    </row>
    <row r="101" spans="2:3">
      <c r="B101" s="170">
        <f>SUM(B78:B100)</f>
        <v>70.61</v>
      </c>
      <c r="C101" s="168"/>
    </row>
    <row r="102" spans="2:3">
      <c r="B102" s="364">
        <v>10</v>
      </c>
      <c r="C102" s="303"/>
    </row>
    <row r="103" spans="2:3">
      <c r="B103" s="365"/>
      <c r="C103" s="304"/>
    </row>
    <row r="104" spans="2:3">
      <c r="B104" s="366"/>
      <c r="C104" s="305"/>
    </row>
    <row r="105" spans="2:3">
      <c r="B105" s="172">
        <v>10</v>
      </c>
      <c r="C105" s="148"/>
    </row>
    <row r="106" spans="2:3">
      <c r="B106" s="171">
        <v>7.4080000000000004</v>
      </c>
      <c r="C106" s="148"/>
    </row>
    <row r="107" spans="2:3">
      <c r="B107" s="367">
        <v>5.7069000000000001</v>
      </c>
      <c r="C107" s="303"/>
    </row>
    <row r="108" spans="2:3">
      <c r="B108" s="368"/>
      <c r="C108" s="304"/>
    </row>
    <row r="109" spans="2:3">
      <c r="B109" s="368"/>
      <c r="C109" s="304"/>
    </row>
    <row r="110" spans="2:3">
      <c r="B110" s="376"/>
      <c r="C110" s="305"/>
    </row>
    <row r="111" spans="2:3">
      <c r="B111" s="364">
        <v>0.17269999999999999</v>
      </c>
      <c r="C111" s="303"/>
    </row>
    <row r="112" spans="2:3">
      <c r="B112" s="365"/>
      <c r="C112" s="304"/>
    </row>
    <row r="113" spans="2:3">
      <c r="B113" s="365"/>
      <c r="C113" s="304"/>
    </row>
    <row r="114" spans="2:3">
      <c r="B114" s="366"/>
      <c r="C114" s="305"/>
    </row>
    <row r="115" spans="2:3">
      <c r="B115" s="174">
        <v>4.0381999999999998</v>
      </c>
      <c r="C115" s="168"/>
    </row>
    <row r="116" spans="2:3">
      <c r="B116" s="174">
        <v>6.2827000000000002</v>
      </c>
      <c r="C116" s="168"/>
    </row>
    <row r="117" spans="2:3">
      <c r="B117" s="364">
        <v>6.1196999999999999</v>
      </c>
      <c r="C117" s="303"/>
    </row>
    <row r="118" spans="2:3">
      <c r="B118" s="365"/>
      <c r="C118" s="304"/>
    </row>
    <row r="119" spans="2:3">
      <c r="B119" s="366"/>
      <c r="C119" s="305"/>
    </row>
    <row r="120" spans="2:3">
      <c r="B120" s="174">
        <v>5.6932999999999998</v>
      </c>
      <c r="C120" s="168"/>
    </row>
    <row r="121" spans="2:3">
      <c r="B121" s="170">
        <f>SUM(B106:B120)</f>
        <v>35.421500000000002</v>
      </c>
      <c r="C121" s="168"/>
    </row>
    <row r="122" spans="2:3">
      <c r="B122" s="364">
        <v>0.06</v>
      </c>
      <c r="C122" s="303"/>
    </row>
    <row r="123" spans="2:3">
      <c r="B123" s="365"/>
      <c r="C123" s="304"/>
    </row>
    <row r="124" spans="2:3">
      <c r="B124" s="365"/>
      <c r="C124" s="304"/>
    </row>
    <row r="125" spans="2:3">
      <c r="B125" s="366"/>
      <c r="C125" s="305"/>
    </row>
    <row r="126" spans="2:3">
      <c r="B126" s="373">
        <v>1.33</v>
      </c>
      <c r="C126" s="350"/>
    </row>
    <row r="127" spans="2:3">
      <c r="B127" s="374"/>
      <c r="C127" s="351"/>
    </row>
    <row r="128" spans="2:3">
      <c r="B128" s="374"/>
      <c r="C128" s="351"/>
    </row>
    <row r="129" spans="2:3">
      <c r="B129" s="375"/>
      <c r="C129" s="352"/>
    </row>
    <row r="130" spans="2:3">
      <c r="B130" s="364">
        <v>0.56920000000000004</v>
      </c>
      <c r="C130" s="303"/>
    </row>
    <row r="131" spans="2:3">
      <c r="B131" s="365"/>
      <c r="C131" s="304"/>
    </row>
    <row r="132" spans="2:3">
      <c r="B132" s="365"/>
      <c r="C132" s="304"/>
    </row>
    <row r="133" spans="2:3">
      <c r="B133" s="366"/>
      <c r="C133" s="305"/>
    </row>
    <row r="134" spans="2:3">
      <c r="B134" s="177">
        <v>19.8581</v>
      </c>
      <c r="C134" s="148"/>
    </row>
    <row r="135" spans="2:3">
      <c r="B135" s="174">
        <v>3.44</v>
      </c>
      <c r="C135" s="148"/>
    </row>
    <row r="136" spans="2:3">
      <c r="B136" s="174">
        <v>0.2102</v>
      </c>
      <c r="C136" s="168"/>
    </row>
    <row r="137" spans="2:3">
      <c r="B137" s="170">
        <f>SUM(B122:B136)</f>
        <v>25.467500000000001</v>
      </c>
      <c r="C137" s="168"/>
    </row>
    <row r="138" spans="2:3">
      <c r="B138" s="174">
        <v>6.71</v>
      </c>
      <c r="C138" s="168"/>
    </row>
    <row r="139" spans="2:3">
      <c r="B139" s="174">
        <v>0.64800000000000002</v>
      </c>
      <c r="C139" s="168"/>
    </row>
    <row r="140" spans="2:3">
      <c r="B140" s="364">
        <v>13.694599999999999</v>
      </c>
      <c r="C140" s="303"/>
    </row>
    <row r="141" spans="2:3">
      <c r="B141" s="365"/>
      <c r="C141" s="304"/>
    </row>
    <row r="142" spans="2:3">
      <c r="B142" s="365"/>
      <c r="C142" s="304"/>
    </row>
    <row r="143" spans="2:3">
      <c r="B143" s="366"/>
      <c r="C143" s="305"/>
    </row>
    <row r="144" spans="2:3">
      <c r="B144" s="177">
        <v>0.57999999999999996</v>
      </c>
      <c r="C144" s="169"/>
    </row>
    <row r="145" spans="2:3">
      <c r="B145" s="174">
        <v>4.2765000000000004</v>
      </c>
      <c r="C145" s="168"/>
    </row>
    <row r="146" spans="2:3">
      <c r="B146" s="174">
        <v>0.17649999999999999</v>
      </c>
      <c r="C146" s="168"/>
    </row>
    <row r="147" spans="2:3">
      <c r="B147" s="170">
        <f>SUM(B138:B146)</f>
        <v>26.085599999999996</v>
      </c>
      <c r="C147" s="168"/>
    </row>
    <row r="148" spans="2:3">
      <c r="B148" s="174">
        <v>2.0699999999999998</v>
      </c>
      <c r="C148" s="168"/>
    </row>
    <row r="149" spans="2:3">
      <c r="B149" s="174">
        <v>8.2436000000000007</v>
      </c>
      <c r="C149" s="168"/>
    </row>
    <row r="150" spans="2:3">
      <c r="B150" s="364">
        <v>1.7370000000000001</v>
      </c>
      <c r="C150" s="303"/>
    </row>
    <row r="151" spans="2:3">
      <c r="B151" s="365"/>
      <c r="C151" s="304"/>
    </row>
    <row r="152" spans="2:3">
      <c r="B152" s="365"/>
      <c r="C152" s="304"/>
    </row>
    <row r="153" spans="2:3">
      <c r="B153" s="366"/>
      <c r="C153" s="305"/>
    </row>
    <row r="154" spans="2:3">
      <c r="B154" s="174">
        <v>0.76619999999999999</v>
      </c>
      <c r="C154" s="168"/>
    </row>
    <row r="155" spans="2:3">
      <c r="B155" s="364">
        <v>0.42409999999999998</v>
      </c>
      <c r="C155" s="303"/>
    </row>
    <row r="156" spans="2:3">
      <c r="B156" s="365"/>
      <c r="C156" s="304"/>
    </row>
    <row r="157" spans="2:3">
      <c r="B157" s="365"/>
      <c r="C157" s="304"/>
    </row>
    <row r="158" spans="2:3">
      <c r="B158" s="366"/>
      <c r="C158" s="305"/>
    </row>
    <row r="159" spans="2:3">
      <c r="B159" s="174">
        <v>0.06</v>
      </c>
      <c r="C159" s="168"/>
    </row>
    <row r="160" spans="2:3">
      <c r="B160" s="318">
        <v>1.0357000000000001</v>
      </c>
      <c r="C160" s="303"/>
    </row>
    <row r="161" spans="2:3">
      <c r="B161" s="319"/>
      <c r="C161" s="304"/>
    </row>
    <row r="162" spans="2:3">
      <c r="B162" s="320"/>
      <c r="C162" s="305"/>
    </row>
    <row r="163" spans="2:3">
      <c r="B163" s="177">
        <v>2.3403999999999998</v>
      </c>
      <c r="C163" s="148"/>
    </row>
    <row r="164" spans="2:3">
      <c r="B164" s="170">
        <f>SUM(B148:B163)</f>
        <v>16.677</v>
      </c>
      <c r="C164" s="148"/>
    </row>
    <row r="165" spans="2:3">
      <c r="B165" s="177">
        <v>7.476</v>
      </c>
      <c r="C165" s="148"/>
    </row>
    <row r="166" spans="2:3">
      <c r="B166" s="170">
        <v>7.476</v>
      </c>
      <c r="C166" s="148"/>
    </row>
    <row r="167" spans="2:3">
      <c r="B167" s="174">
        <v>0.34</v>
      </c>
      <c r="C167" s="168"/>
    </row>
    <row r="168" spans="2:3">
      <c r="B168" s="174">
        <v>3.69</v>
      </c>
      <c r="C168" s="148"/>
    </row>
    <row r="169" spans="2:3">
      <c r="B169" s="174">
        <v>1.68</v>
      </c>
      <c r="C169" s="168"/>
    </row>
    <row r="170" spans="2:3">
      <c r="B170" s="174">
        <v>0.06</v>
      </c>
      <c r="C170" s="168"/>
    </row>
    <row r="171" spans="2:3">
      <c r="B171" s="170">
        <f>SUM(B167:B170)</f>
        <v>5.77</v>
      </c>
      <c r="C171" s="168"/>
    </row>
    <row r="172" spans="2:3">
      <c r="B172" s="174">
        <v>0.25</v>
      </c>
      <c r="C172" s="168"/>
    </row>
    <row r="173" spans="2:3">
      <c r="B173" s="174">
        <v>0.54600000000000004</v>
      </c>
      <c r="C173" s="168"/>
    </row>
    <row r="174" spans="2:3">
      <c r="B174" s="174">
        <v>2.1021999999999998</v>
      </c>
      <c r="C174" s="168"/>
    </row>
    <row r="175" spans="2:3">
      <c r="B175" s="174">
        <v>2.395</v>
      </c>
      <c r="C175" s="168"/>
    </row>
    <row r="176" spans="2:3">
      <c r="B176" s="170">
        <f>SUM(B172:B175)</f>
        <v>5.2932000000000006</v>
      </c>
      <c r="C176" s="168"/>
    </row>
    <row r="177" spans="2:3">
      <c r="B177" s="174">
        <v>0.66239999999999999</v>
      </c>
      <c r="C177" s="168"/>
    </row>
    <row r="178" spans="2:3">
      <c r="B178" s="174">
        <v>1.6884999999999999</v>
      </c>
      <c r="C178" s="168"/>
    </row>
    <row r="179" spans="2:3">
      <c r="B179" s="364">
        <v>0.82430000000000003</v>
      </c>
      <c r="C179" s="303"/>
    </row>
    <row r="180" spans="2:3">
      <c r="B180" s="366"/>
      <c r="C180" s="305"/>
    </row>
    <row r="181" spans="2:3">
      <c r="B181" s="170">
        <f>SUM(B177:B180)</f>
        <v>3.1751999999999998</v>
      </c>
      <c r="C181" s="168"/>
    </row>
    <row r="182" spans="2:3">
      <c r="B182" s="174">
        <v>0.06</v>
      </c>
      <c r="C182" s="168"/>
    </row>
    <row r="183" spans="2:3">
      <c r="B183" s="174">
        <v>0.33210000000000001</v>
      </c>
      <c r="C183" s="168"/>
    </row>
    <row r="184" spans="2:3">
      <c r="B184" s="172">
        <f>SUM(B182:B183)</f>
        <v>0.3921</v>
      </c>
      <c r="C184" s="168"/>
    </row>
    <row r="185" spans="2:3">
      <c r="B185" s="174">
        <v>0.152</v>
      </c>
      <c r="C185" s="168"/>
    </row>
    <row r="186" spans="2:3">
      <c r="B186" s="373">
        <v>0.06</v>
      </c>
      <c r="C186" s="361"/>
    </row>
    <row r="187" spans="2:3">
      <c r="B187" s="374"/>
      <c r="C187" s="362"/>
    </row>
    <row r="188" spans="2:3">
      <c r="B188" s="374"/>
      <c r="C188" s="362"/>
    </row>
    <row r="189" spans="2:3">
      <c r="B189" s="374"/>
      <c r="C189" s="362"/>
    </row>
    <row r="190" spans="2:3">
      <c r="B190" s="375"/>
      <c r="C190" s="363"/>
    </row>
    <row r="191" spans="2:3">
      <c r="B191" s="174">
        <v>5.3117999999999999</v>
      </c>
      <c r="C191" s="168"/>
    </row>
    <row r="192" spans="2:3">
      <c r="B192" s="170">
        <f>SUM(B185:B191)</f>
        <v>5.5237999999999996</v>
      </c>
      <c r="C192" s="168"/>
    </row>
    <row r="193" spans="2:3">
      <c r="B193" s="364">
        <v>6.4000000000000001E-2</v>
      </c>
      <c r="C193" s="303"/>
    </row>
    <row r="194" spans="2:3">
      <c r="B194" s="365"/>
      <c r="C194" s="304"/>
    </row>
    <row r="195" spans="2:3">
      <c r="B195" s="366"/>
      <c r="C195" s="305"/>
    </row>
    <row r="196" spans="2:3">
      <c r="B196" s="364">
        <v>0.05</v>
      </c>
      <c r="C196" s="303"/>
    </row>
    <row r="197" spans="2:3">
      <c r="B197" s="365"/>
      <c r="C197" s="304"/>
    </row>
    <row r="198" spans="2:3">
      <c r="B198" s="365"/>
      <c r="C198" s="304"/>
    </row>
    <row r="199" spans="2:3">
      <c r="B199" s="365"/>
      <c r="C199" s="304"/>
    </row>
    <row r="200" spans="2:3">
      <c r="B200" s="365"/>
      <c r="C200" s="305"/>
    </row>
    <row r="201" spans="2:3">
      <c r="B201" s="174">
        <v>0.18</v>
      </c>
      <c r="C201" s="168"/>
    </row>
    <row r="202" spans="2:3">
      <c r="B202" s="177">
        <v>1.0014000000000001</v>
      </c>
      <c r="C202" s="169"/>
    </row>
    <row r="203" spans="2:3">
      <c r="B203" s="170">
        <f>SUM(B193:B202)</f>
        <v>1.2954000000000001</v>
      </c>
      <c r="C203" s="168"/>
    </row>
    <row r="204" spans="2:3">
      <c r="B204" s="364">
        <v>4.7587999999999999</v>
      </c>
      <c r="C204" s="303"/>
    </row>
    <row r="205" spans="2:3">
      <c r="B205" s="365"/>
      <c r="C205" s="304"/>
    </row>
    <row r="206" spans="2:3">
      <c r="B206" s="366"/>
      <c r="C206" s="305"/>
    </row>
    <row r="207" spans="2:3">
      <c r="B207" s="364">
        <v>0.182</v>
      </c>
      <c r="C207" s="303"/>
    </row>
    <row r="208" spans="2:3">
      <c r="B208" s="365"/>
      <c r="C208" s="304"/>
    </row>
    <row r="209" spans="2:3">
      <c r="B209" s="365"/>
      <c r="C209" s="304"/>
    </row>
    <row r="210" spans="2:3">
      <c r="B210" s="365"/>
      <c r="C210" s="304"/>
    </row>
    <row r="211" spans="2:3">
      <c r="B211" s="366"/>
      <c r="C211" s="305"/>
    </row>
    <row r="212" spans="2:3">
      <c r="B212" s="174">
        <v>10.7437</v>
      </c>
      <c r="C212" s="168"/>
    </row>
    <row r="213" spans="2:3">
      <c r="B213" s="170">
        <f>SUM(B204:B212)</f>
        <v>15.6845</v>
      </c>
      <c r="C213" s="168"/>
    </row>
    <row r="214" spans="2:3">
      <c r="B214" s="174">
        <v>0.96479999999999999</v>
      </c>
      <c r="C214" s="168"/>
    </row>
    <row r="215" spans="2:3">
      <c r="B215" s="364">
        <v>0.51939999999999997</v>
      </c>
      <c r="C215" s="303"/>
    </row>
    <row r="216" spans="2:3">
      <c r="B216" s="365"/>
      <c r="C216" s="304"/>
    </row>
    <row r="217" spans="2:3">
      <c r="B217" s="365"/>
      <c r="C217" s="304"/>
    </row>
    <row r="218" spans="2:3">
      <c r="B218" s="366"/>
      <c r="C218" s="305"/>
    </row>
    <row r="219" spans="2:3">
      <c r="B219" s="364">
        <v>4.0423</v>
      </c>
      <c r="C219" s="303"/>
    </row>
    <row r="220" spans="2:3">
      <c r="B220" s="365"/>
      <c r="C220" s="304"/>
    </row>
    <row r="221" spans="2:3">
      <c r="B221" s="366"/>
      <c r="C221" s="305"/>
    </row>
    <row r="222" spans="2:3">
      <c r="B222" s="174">
        <v>0.13450000000000001</v>
      </c>
      <c r="C222" s="168"/>
    </row>
    <row r="223" spans="2:3">
      <c r="B223" s="170">
        <f>SUM(B214:B222)</f>
        <v>5.6610000000000005</v>
      </c>
      <c r="C223" s="168"/>
    </row>
    <row r="224" spans="2:3">
      <c r="B224" s="174">
        <v>11.7751</v>
      </c>
      <c r="C224" s="168"/>
    </row>
    <row r="225" spans="2:3">
      <c r="B225" s="170">
        <v>11.7751</v>
      </c>
      <c r="C225" s="168"/>
    </row>
    <row r="226" spans="2:3">
      <c r="B226" s="174">
        <v>10.6982</v>
      </c>
      <c r="C226" s="168"/>
    </row>
    <row r="227" spans="2:3">
      <c r="B227" s="174">
        <v>16.215299999999999</v>
      </c>
      <c r="C227" s="168"/>
    </row>
    <row r="228" spans="2:3">
      <c r="B228" s="372">
        <v>0.54410000000000003</v>
      </c>
      <c r="C228" s="303"/>
    </row>
    <row r="229" spans="2:3">
      <c r="B229" s="372"/>
      <c r="C229" s="304"/>
    </row>
    <row r="230" spans="2:3">
      <c r="B230" s="372"/>
      <c r="C230" s="305"/>
    </row>
    <row r="231" spans="2:3">
      <c r="B231" s="174">
        <v>21.7605</v>
      </c>
      <c r="C231" s="168"/>
    </row>
    <row r="232" spans="2:3">
      <c r="B232" s="174">
        <f>0.08+0.13+12.9453+1.0561+10.6705</f>
        <v>24.881900000000002</v>
      </c>
      <c r="C232" s="168"/>
    </row>
    <row r="233" spans="2:3">
      <c r="B233" s="174">
        <v>3.7690000000000001</v>
      </c>
      <c r="C233" s="168"/>
    </row>
    <row r="234" spans="2:3">
      <c r="B234" s="174">
        <v>9.5753000000000004</v>
      </c>
      <c r="C234" s="168"/>
    </row>
    <row r="235" spans="2:3">
      <c r="B235" s="174">
        <v>5.3212000000000002</v>
      </c>
      <c r="C235" s="168"/>
    </row>
    <row r="236" spans="2:3">
      <c r="B236" s="174">
        <v>2.8029999999999999</v>
      </c>
      <c r="C236" s="168"/>
    </row>
    <row r="237" spans="2:3">
      <c r="B237" s="364">
        <v>0.89929999999999999</v>
      </c>
      <c r="C237" s="303"/>
    </row>
    <row r="238" spans="2:3">
      <c r="B238" s="365"/>
      <c r="C238" s="304"/>
    </row>
    <row r="239" spans="2:3">
      <c r="B239" s="365"/>
      <c r="C239" s="304"/>
    </row>
    <row r="240" spans="2:3">
      <c r="B240" s="366"/>
      <c r="C240" s="305"/>
    </row>
    <row r="241" spans="2:3">
      <c r="B241" s="364">
        <v>6.9642999999999997</v>
      </c>
      <c r="C241" s="303"/>
    </row>
    <row r="242" spans="2:3">
      <c r="B242" s="365"/>
      <c r="C242" s="304"/>
    </row>
    <row r="243" spans="2:3">
      <c r="B243" s="366"/>
      <c r="C243" s="305"/>
    </row>
    <row r="244" spans="2:3">
      <c r="B244" s="364">
        <v>0.02</v>
      </c>
      <c r="C244" s="303"/>
    </row>
    <row r="245" spans="2:3">
      <c r="B245" s="366"/>
      <c r="C245" s="305"/>
    </row>
    <row r="246" spans="2:3">
      <c r="B246" s="170">
        <f>SUM(B226:B245)</f>
        <v>103.45209999999999</v>
      </c>
      <c r="C246" s="168"/>
    </row>
    <row r="247" spans="2:3">
      <c r="B247" s="174">
        <v>3.1631</v>
      </c>
      <c r="C247" s="168"/>
    </row>
    <row r="248" spans="2:3">
      <c r="B248" s="174">
        <v>29.477799999999998</v>
      </c>
      <c r="C248" s="168"/>
    </row>
    <row r="249" spans="2:3">
      <c r="B249" s="174">
        <v>2.5455000000000001</v>
      </c>
      <c r="C249" s="168"/>
    </row>
    <row r="250" spans="2:3">
      <c r="B250" s="174">
        <v>0.06</v>
      </c>
      <c r="C250" s="168"/>
    </row>
    <row r="251" spans="2:3">
      <c r="B251" s="174">
        <v>7.3726000000000003</v>
      </c>
      <c r="C251" s="168"/>
    </row>
    <row r="252" spans="2:3">
      <c r="B252" s="170">
        <f>SUM(B247:B251)</f>
        <v>42.619</v>
      </c>
      <c r="C252" s="168"/>
    </row>
    <row r="253" spans="2:3">
      <c r="B253" s="174">
        <v>0.54649999999999999</v>
      </c>
      <c r="C253" s="168"/>
    </row>
    <row r="254" spans="2:3">
      <c r="B254" s="174">
        <v>4.1243999999999996</v>
      </c>
      <c r="C254" s="168"/>
    </row>
    <row r="255" spans="2:3">
      <c r="B255" s="174">
        <v>9.7948000000000004</v>
      </c>
      <c r="C255" s="168"/>
    </row>
    <row r="256" spans="2:3">
      <c r="B256" s="174">
        <v>0.1</v>
      </c>
      <c r="C256" s="168"/>
    </row>
    <row r="257" spans="2:3">
      <c r="B257" s="174">
        <v>2.0421</v>
      </c>
      <c r="C257" s="168"/>
    </row>
    <row r="258" spans="2:3">
      <c r="B258" s="174">
        <v>3.7600000000000001E-2</v>
      </c>
      <c r="C258" s="168"/>
    </row>
    <row r="259" spans="2:3">
      <c r="B259" s="170">
        <f>SUM(B253:B258)</f>
        <v>16.645400000000002</v>
      </c>
      <c r="C259" s="168"/>
    </row>
    <row r="260" spans="2:3">
      <c r="B260" s="174">
        <v>2.2692000000000001</v>
      </c>
      <c r="C260" s="168"/>
    </row>
    <row r="261" spans="2:3">
      <c r="B261" s="174">
        <v>5.3250999999999999</v>
      </c>
      <c r="C261" s="168"/>
    </row>
    <row r="262" spans="2:3">
      <c r="B262" s="174">
        <v>0.02</v>
      </c>
      <c r="C262" s="168"/>
    </row>
    <row r="263" spans="2:3">
      <c r="B263" s="174">
        <v>10.1928</v>
      </c>
      <c r="C263" s="168"/>
    </row>
    <row r="264" spans="2:3">
      <c r="B264" s="174">
        <v>2.4234</v>
      </c>
      <c r="C264" s="168"/>
    </row>
    <row r="265" spans="2:3">
      <c r="B265" s="174">
        <v>3.4369999999999998</v>
      </c>
      <c r="C265" s="168"/>
    </row>
    <row r="266" spans="2:3">
      <c r="B266" s="174">
        <v>6.5983000000000001</v>
      </c>
      <c r="C266" s="168"/>
    </row>
    <row r="267" spans="2:3">
      <c r="B267" s="170">
        <f>SUM(B260:B266)</f>
        <v>30.265799999999999</v>
      </c>
      <c r="C267" s="168"/>
    </row>
    <row r="268" spans="2:3">
      <c r="B268" s="174">
        <v>36.343600000000002</v>
      </c>
      <c r="C268" s="168"/>
    </row>
    <row r="269" spans="2:3">
      <c r="B269" s="174">
        <v>3.2591000000000001</v>
      </c>
      <c r="C269" s="168"/>
    </row>
    <row r="270" spans="2:3">
      <c r="B270" s="174">
        <v>0.46239999999999998</v>
      </c>
      <c r="C270" s="168"/>
    </row>
    <row r="271" spans="2:3">
      <c r="B271" s="174">
        <v>2.992</v>
      </c>
      <c r="C271" s="168"/>
    </row>
    <row r="272" spans="2:3">
      <c r="B272" s="174">
        <v>5.0252999999999997</v>
      </c>
      <c r="C272" s="168"/>
    </row>
    <row r="273" spans="2:3">
      <c r="B273" s="174">
        <v>0.54</v>
      </c>
      <c r="C273" s="168"/>
    </row>
    <row r="274" spans="2:3">
      <c r="B274" s="174">
        <f>2.7091+3.984+4.5658+0.48</f>
        <v>11.738900000000001</v>
      </c>
      <c r="C274" s="168"/>
    </row>
    <row r="275" spans="2:3">
      <c r="B275" s="174">
        <v>1.135</v>
      </c>
      <c r="C275" s="168"/>
    </row>
    <row r="276" spans="2:3">
      <c r="B276" s="170">
        <f>SUM(B268:B275)</f>
        <v>61.496299999999998</v>
      </c>
      <c r="C276" s="168"/>
    </row>
    <row r="277" spans="2:3">
      <c r="B277" s="174">
        <f>1.165+0.4803</f>
        <v>1.6453</v>
      </c>
      <c r="C277" s="168"/>
    </row>
    <row r="278" spans="2:3">
      <c r="B278" s="174">
        <f>0.2126+0.8006</f>
        <v>1.0131999999999999</v>
      </c>
      <c r="C278" s="168"/>
    </row>
    <row r="279" spans="2:3">
      <c r="B279" s="174">
        <f>3.4599+0.33</f>
        <v>3.7899000000000003</v>
      </c>
      <c r="C279" s="168"/>
    </row>
    <row r="280" spans="2:3">
      <c r="B280" s="174">
        <v>0.23250000000000001</v>
      </c>
      <c r="C280" s="168"/>
    </row>
    <row r="281" spans="2:3">
      <c r="B281" s="174">
        <f>1.0334+0.15+0.88+0.182+1.2238</f>
        <v>3.4691999999999998</v>
      </c>
      <c r="C281" s="168"/>
    </row>
    <row r="282" spans="2:3">
      <c r="B282" s="177">
        <f>1.4143+0.1099+0.247+0.9767</f>
        <v>2.7479</v>
      </c>
      <c r="C282" s="168"/>
    </row>
    <row r="283" spans="2:3">
      <c r="B283" s="170">
        <f>SUM(B277:B282)</f>
        <v>12.898</v>
      </c>
      <c r="C283" s="168"/>
    </row>
    <row r="284" spans="2:3">
      <c r="B284" s="174">
        <f>14.8226+5.3589</f>
        <v>20.1815</v>
      </c>
      <c r="C284" s="168"/>
    </row>
    <row r="285" spans="2:3">
      <c r="B285" s="174">
        <f>1.2123+3.5666+1.4+0.0914</f>
        <v>6.2703000000000007</v>
      </c>
      <c r="C285" s="168"/>
    </row>
    <row r="286" spans="2:3">
      <c r="B286" s="174">
        <f>0.06+0.344</f>
        <v>0.40399999999999997</v>
      </c>
      <c r="C286" s="168"/>
    </row>
    <row r="287" spans="2:3">
      <c r="B287" s="174">
        <v>0.37219999999999998</v>
      </c>
      <c r="C287" s="168"/>
    </row>
    <row r="288" spans="2:3">
      <c r="B288" s="174">
        <f>0.1445+0.71+0.19</f>
        <v>1.0445</v>
      </c>
      <c r="C288" s="168"/>
    </row>
    <row r="289" spans="2:3">
      <c r="B289" s="364">
        <f>0.89+1.7055</f>
        <v>2.5954999999999999</v>
      </c>
      <c r="C289" s="303"/>
    </row>
    <row r="290" spans="2:3">
      <c r="B290" s="365"/>
      <c r="C290" s="304"/>
    </row>
    <row r="291" spans="2:3">
      <c r="B291" s="365"/>
      <c r="C291" s="304"/>
    </row>
    <row r="292" spans="2:3">
      <c r="B292" s="366"/>
      <c r="C292" s="305"/>
    </row>
    <row r="293" spans="2:3">
      <c r="B293" s="174">
        <f>0.9134+2.1961+4.1302+11.0676</f>
        <v>18.307300000000001</v>
      </c>
      <c r="C293" s="168"/>
    </row>
    <row r="294" spans="2:3">
      <c r="B294" s="174">
        <f>0.7144+2.1889+0.34+3.9485</f>
        <v>7.1917999999999997</v>
      </c>
      <c r="C294" s="168"/>
    </row>
    <row r="295" spans="2:3">
      <c r="B295" s="174">
        <f>0.0844+1.76</f>
        <v>1.8444</v>
      </c>
      <c r="C295" s="168"/>
    </row>
    <row r="296" spans="2:3">
      <c r="B296" s="174">
        <f>0.296+0.15+2.5041+0.3753</f>
        <v>3.3254000000000001</v>
      </c>
      <c r="C296" s="168"/>
    </row>
    <row r="297" spans="2:3">
      <c r="B297" s="174">
        <f>2.9663+0.95+3.1891+0.1572</f>
        <v>7.2625999999999991</v>
      </c>
      <c r="C297" s="168"/>
    </row>
    <row r="298" spans="2:3">
      <c r="B298" s="174">
        <f>4.4664+0.3+0.159+1.9326+0.28+0.41</f>
        <v>7.548</v>
      </c>
      <c r="C298" s="168"/>
    </row>
    <row r="299" spans="2:3">
      <c r="B299" s="170">
        <f>SUM(B284:B298)</f>
        <v>76.347499999999997</v>
      </c>
      <c r="C299" s="168"/>
    </row>
    <row r="300" spans="2:3">
      <c r="B300" s="174">
        <v>0.11</v>
      </c>
      <c r="C300" s="168"/>
    </row>
    <row r="301" spans="2:3">
      <c r="B301" s="174">
        <v>1.5075000000000001</v>
      </c>
      <c r="C301" s="168"/>
    </row>
    <row r="302" spans="2:3">
      <c r="B302" s="174">
        <v>0.74450000000000005</v>
      </c>
      <c r="C302" s="168"/>
    </row>
    <row r="303" spans="2:3">
      <c r="B303" s="174">
        <v>10.269500000000001</v>
      </c>
      <c r="C303" s="168"/>
    </row>
    <row r="304" spans="2:3">
      <c r="B304" s="174">
        <f>0.2495+4.343</f>
        <v>4.5925000000000002</v>
      </c>
      <c r="C304" s="168"/>
    </row>
    <row r="305" spans="2:3">
      <c r="B305" s="170">
        <f>SUM(B300:B304)</f>
        <v>17.224</v>
      </c>
      <c r="C305" s="168"/>
    </row>
    <row r="306" spans="2:3">
      <c r="B306" s="174">
        <v>1.175</v>
      </c>
      <c r="C306" s="168"/>
    </row>
    <row r="307" spans="2:3">
      <c r="B307" s="174">
        <v>0.90500000000000003</v>
      </c>
      <c r="C307" s="168"/>
    </row>
    <row r="308" spans="2:3">
      <c r="B308" s="174">
        <f>0.194+3.1422+0.6293</f>
        <v>3.9654999999999996</v>
      </c>
      <c r="C308" s="168"/>
    </row>
    <row r="309" spans="2:3">
      <c r="B309" s="174">
        <f>3.0361+0.1548+12.799+0.8814+4.915</f>
        <v>21.786299999999997</v>
      </c>
      <c r="C309" s="168"/>
    </row>
    <row r="310" spans="2:3">
      <c r="B310" s="170">
        <f>SUM(B306:B309)</f>
        <v>27.831799999999998</v>
      </c>
      <c r="C310" s="168"/>
    </row>
    <row r="311" spans="2:3">
      <c r="B311" s="174">
        <f>5.5644+0.22</f>
        <v>5.7843999999999998</v>
      </c>
      <c r="C311" s="168"/>
    </row>
    <row r="312" spans="2:3">
      <c r="B312" s="174">
        <f>0.5848+0.41</f>
        <v>0.99479999999999991</v>
      </c>
      <c r="C312" s="168"/>
    </row>
    <row r="313" spans="2:3">
      <c r="B313" s="174">
        <f>0.5607+5.0651</f>
        <v>5.6257999999999999</v>
      </c>
      <c r="C313" s="168"/>
    </row>
    <row r="314" spans="2:3">
      <c r="B314" s="174">
        <f>0.51+0.18</f>
        <v>0.69</v>
      </c>
      <c r="C314" s="168"/>
    </row>
    <row r="315" spans="2:3">
      <c r="B315" s="170">
        <f>SUM(B311:B314)</f>
        <v>13.094999999999999</v>
      </c>
      <c r="C315" s="168"/>
    </row>
    <row r="316" spans="2:3">
      <c r="B316" s="174">
        <f>2.035+1.5132+5.7945+14.0766+0.26+0.2185</f>
        <v>23.8978</v>
      </c>
      <c r="C316" s="168"/>
    </row>
    <row r="317" spans="2:3">
      <c r="B317" s="174">
        <f>1.0463+1.8261</f>
        <v>2.8723999999999998</v>
      </c>
      <c r="C317" s="168"/>
    </row>
    <row r="318" spans="2:3">
      <c r="B318" s="174">
        <v>0.38</v>
      </c>
      <c r="C318" s="168"/>
    </row>
    <row r="319" spans="2:3">
      <c r="B319" s="177">
        <v>1.2999999999999999E-2</v>
      </c>
      <c r="C319" s="169"/>
    </row>
    <row r="320" spans="2:3">
      <c r="B320" s="177">
        <f>4.2498+0.2992+2.5091+2.0583</f>
        <v>9.1163999999999987</v>
      </c>
      <c r="C320" s="169"/>
    </row>
    <row r="321" spans="2:3">
      <c r="B321" s="177">
        <f>13.909+18.3913</f>
        <v>32.3003</v>
      </c>
      <c r="C321" s="169"/>
    </row>
    <row r="322" spans="2:3">
      <c r="B322" s="177">
        <v>0.52</v>
      </c>
      <c r="C322" s="169"/>
    </row>
    <row r="323" spans="2:3">
      <c r="B323" s="170">
        <f>SUM(B316:B322)</f>
        <v>69.099900000000005</v>
      </c>
      <c r="C323" s="169"/>
    </row>
    <row r="324" spans="2:3">
      <c r="B324" s="177">
        <f>15.9913+16.7288</f>
        <v>32.720100000000002</v>
      </c>
      <c r="C324" s="169"/>
    </row>
    <row r="325" spans="2:3">
      <c r="B325" s="177">
        <f>1.9796+3.8209</f>
        <v>5.8004999999999995</v>
      </c>
      <c r="C325" s="169"/>
    </row>
    <row r="326" spans="2:3">
      <c r="B326" s="177">
        <v>0.60560000000000003</v>
      </c>
      <c r="C326" s="169"/>
    </row>
    <row r="327" spans="2:3">
      <c r="B327" s="177">
        <f>0.29+3.6548+10.5042+0.6956+4.658</f>
        <v>19.802600000000002</v>
      </c>
      <c r="C327" s="169"/>
    </row>
    <row r="328" spans="2:3">
      <c r="B328" s="177">
        <f>0.2+6.732</f>
        <v>6.9320000000000004</v>
      </c>
      <c r="C328" s="169"/>
    </row>
    <row r="329" spans="2:3">
      <c r="B329" s="177">
        <f>5.7778+9.1002+0.72+0.2432</f>
        <v>15.841200000000001</v>
      </c>
      <c r="C329" s="169"/>
    </row>
    <row r="330" spans="2:3">
      <c r="B330" s="170">
        <f>SUM(B324:B329)</f>
        <v>81.702000000000012</v>
      </c>
      <c r="C330" s="169"/>
    </row>
    <row r="331" spans="2:3">
      <c r="B331" s="177">
        <f>1.6086+5.834</f>
        <v>7.4425999999999997</v>
      </c>
      <c r="C331" s="169"/>
    </row>
    <row r="332" spans="2:3">
      <c r="B332" s="177">
        <v>0.90939999999999999</v>
      </c>
      <c r="C332" s="169"/>
    </row>
    <row r="333" spans="2:3">
      <c r="B333" s="177">
        <v>0.18</v>
      </c>
      <c r="C333" s="169"/>
    </row>
    <row r="334" spans="2:3">
      <c r="B334" s="177">
        <f>1.8528+3.9232</f>
        <v>5.7759999999999998</v>
      </c>
      <c r="C334" s="169"/>
    </row>
    <row r="335" spans="2:3">
      <c r="B335" s="177">
        <f>6.2468+20.5396</f>
        <v>26.7864</v>
      </c>
      <c r="C335" s="169"/>
    </row>
    <row r="336" spans="2:3">
      <c r="B336" s="177">
        <f>2.8877+0.4</f>
        <v>3.2877000000000001</v>
      </c>
      <c r="C336" s="169"/>
    </row>
    <row r="337" spans="2:3">
      <c r="B337" s="177">
        <f>0.67+2.1954</f>
        <v>2.8653999999999997</v>
      </c>
      <c r="C337" s="169"/>
    </row>
    <row r="338" spans="2:3">
      <c r="B338" s="177">
        <f>2.7021+7.1364</f>
        <v>9.8384999999999998</v>
      </c>
      <c r="C338" s="169"/>
    </row>
    <row r="339" spans="2:3">
      <c r="B339" s="170">
        <f>SUM(B331:B338)</f>
        <v>57.085999999999999</v>
      </c>
      <c r="C339" s="169"/>
    </row>
    <row r="340" spans="2:3">
      <c r="B340" s="177">
        <f>4.9183+0.3</f>
        <v>5.2183000000000002</v>
      </c>
      <c r="C340" s="169"/>
    </row>
    <row r="341" spans="2:3">
      <c r="B341" s="177">
        <v>3.964</v>
      </c>
      <c r="C341" s="169"/>
    </row>
    <row r="342" spans="2:3">
      <c r="B342" s="177">
        <f>4.0642+0.11</f>
        <v>4.1741999999999999</v>
      </c>
      <c r="C342" s="169"/>
    </row>
    <row r="343" spans="2:3">
      <c r="B343" s="177">
        <v>0.53</v>
      </c>
      <c r="C343" s="169"/>
    </row>
    <row r="344" spans="2:3">
      <c r="B344" s="170">
        <f>SUM(B340:B343)</f>
        <v>13.8865</v>
      </c>
      <c r="C344" s="169"/>
    </row>
    <row r="345" spans="2:3">
      <c r="B345" s="176">
        <f>0.0742+1.2387</f>
        <v>1.3129</v>
      </c>
      <c r="C345" s="175"/>
    </row>
    <row r="346" spans="2:3">
      <c r="B346" s="176">
        <f>0.3642+0.8659+0.6622+1.5607</f>
        <v>3.4530000000000003</v>
      </c>
      <c r="C346" s="175"/>
    </row>
    <row r="347" spans="2:3">
      <c r="B347" s="377">
        <f>1.0273+0.2205</f>
        <v>1.2478</v>
      </c>
      <c r="C347" s="303"/>
    </row>
    <row r="348" spans="2:3">
      <c r="B348" s="378"/>
      <c r="C348" s="304"/>
    </row>
    <row r="349" spans="2:3">
      <c r="B349" s="378"/>
      <c r="C349" s="304"/>
    </row>
    <row r="350" spans="2:3">
      <c r="B350" s="378"/>
      <c r="C350" s="304"/>
    </row>
    <row r="351" spans="2:3">
      <c r="B351" s="378"/>
      <c r="C351" s="304"/>
    </row>
    <row r="352" spans="2:3">
      <c r="B352" s="379"/>
      <c r="C352" s="305"/>
    </row>
    <row r="353" spans="2:3">
      <c r="B353" s="178">
        <v>7.5600000000000001E-2</v>
      </c>
      <c r="C353" s="168"/>
    </row>
    <row r="354" spans="2:3">
      <c r="B354" s="178">
        <v>0.79389999999999994</v>
      </c>
      <c r="C354" s="168"/>
    </row>
    <row r="355" spans="2:3">
      <c r="B355" s="178">
        <v>1.3262</v>
      </c>
      <c r="C355" s="168"/>
    </row>
    <row r="356" spans="2:3">
      <c r="B356" s="178">
        <v>0.18</v>
      </c>
      <c r="C356" s="168"/>
    </row>
    <row r="357" spans="2:3">
      <c r="B357" s="178">
        <v>3.0541999999999998</v>
      </c>
      <c r="C357" s="168"/>
    </row>
    <row r="358" spans="2:3">
      <c r="B358" s="178">
        <v>1.0245</v>
      </c>
      <c r="C358" s="168"/>
    </row>
    <row r="359" spans="2:3">
      <c r="B359" s="178">
        <v>3.0064000000000002</v>
      </c>
      <c r="C359" s="168"/>
    </row>
    <row r="360" spans="2:3">
      <c r="B360" s="178">
        <v>1.1347</v>
      </c>
      <c r="C360" s="168"/>
    </row>
    <row r="361" spans="2:3">
      <c r="B361" s="178">
        <v>0.7238</v>
      </c>
      <c r="C361" s="168"/>
    </row>
    <row r="362" spans="2:3">
      <c r="B362" s="178">
        <v>2.6442000000000001</v>
      </c>
      <c r="C362" s="168"/>
    </row>
    <row r="363" spans="2:3">
      <c r="B363" s="178">
        <v>0.58350000000000002</v>
      </c>
      <c r="C363" s="168"/>
    </row>
    <row r="364" spans="2:3">
      <c r="B364" s="178">
        <v>0.10260000000000001</v>
      </c>
      <c r="C364" s="168"/>
    </row>
    <row r="365" spans="2:3">
      <c r="B365" s="178">
        <v>1.7347999999999999</v>
      </c>
      <c r="C365" s="168"/>
    </row>
    <row r="366" spans="2:3">
      <c r="B366" s="178">
        <v>0.41249999999999998</v>
      </c>
      <c r="C366" s="168"/>
    </row>
    <row r="367" spans="2:3">
      <c r="B367" s="178">
        <v>7.8263999999999996</v>
      </c>
      <c r="C367" s="168"/>
    </row>
    <row r="368" spans="2:3">
      <c r="B368" s="183">
        <f>SUM(B345:B367)</f>
        <v>30.637</v>
      </c>
      <c r="C368" s="168"/>
    </row>
    <row r="369" spans="2:3">
      <c r="B369" s="178">
        <f>1.105+2.12</f>
        <v>3.2250000000000001</v>
      </c>
      <c r="C369" s="168"/>
    </row>
    <row r="370" spans="2:3">
      <c r="B370" s="178">
        <v>3.2008000000000001</v>
      </c>
      <c r="C370" s="168"/>
    </row>
    <row r="371" spans="2:3">
      <c r="B371" s="178">
        <v>1.21</v>
      </c>
      <c r="C371" s="168"/>
    </row>
    <row r="372" spans="2:3">
      <c r="B372" s="178">
        <f>3.4+2.46</f>
        <v>5.8599999999999994</v>
      </c>
      <c r="C372" s="168"/>
    </row>
    <row r="373" spans="2:3">
      <c r="B373" s="178">
        <f>4.3+1.47</f>
        <v>5.77</v>
      </c>
      <c r="C373" s="168"/>
    </row>
    <row r="374" spans="2:3">
      <c r="B374" s="183">
        <f>SUM(B369:B373)</f>
        <v>19.265799999999999</v>
      </c>
      <c r="C374" s="168"/>
    </row>
  </sheetData>
  <mergeCells count="94">
    <mergeCell ref="C289:C292"/>
    <mergeCell ref="C347:C352"/>
    <mergeCell ref="B241:B243"/>
    <mergeCell ref="B244:B245"/>
    <mergeCell ref="B289:B292"/>
    <mergeCell ref="B347:B352"/>
    <mergeCell ref="C1:C5"/>
    <mergeCell ref="C7:C10"/>
    <mergeCell ref="C11:C13"/>
    <mergeCell ref="C14:C17"/>
    <mergeCell ref="C31:C34"/>
    <mergeCell ref="B150:B153"/>
    <mergeCell ref="B91:B93"/>
    <mergeCell ref="B94:B97"/>
    <mergeCell ref="B98:B100"/>
    <mergeCell ref="B102:B104"/>
    <mergeCell ref="B107:B110"/>
    <mergeCell ref="B117:B119"/>
    <mergeCell ref="B122:B125"/>
    <mergeCell ref="B126:B129"/>
    <mergeCell ref="B130:B133"/>
    <mergeCell ref="B140:B143"/>
    <mergeCell ref="B228:B230"/>
    <mergeCell ref="B237:B240"/>
    <mergeCell ref="B155:B158"/>
    <mergeCell ref="B160:B162"/>
    <mergeCell ref="B179:B180"/>
    <mergeCell ref="B186:B190"/>
    <mergeCell ref="B193:B195"/>
    <mergeCell ref="B196:B200"/>
    <mergeCell ref="B204:B206"/>
    <mergeCell ref="B207:B211"/>
    <mergeCell ref="B215:B218"/>
    <mergeCell ref="B219:B221"/>
    <mergeCell ref="B111:B114"/>
    <mergeCell ref="B67:B71"/>
    <mergeCell ref="B72:B76"/>
    <mergeCell ref="B78:B80"/>
    <mergeCell ref="B81:B83"/>
    <mergeCell ref="B84:B86"/>
    <mergeCell ref="B87:B90"/>
    <mergeCell ref="B62:B66"/>
    <mergeCell ref="B1:B5"/>
    <mergeCell ref="B7:B10"/>
    <mergeCell ref="B11:B13"/>
    <mergeCell ref="B14:B17"/>
    <mergeCell ref="B19:B22"/>
    <mergeCell ref="B25:B28"/>
    <mergeCell ref="B31:B34"/>
    <mergeCell ref="B35:B38"/>
    <mergeCell ref="B40:B44"/>
    <mergeCell ref="B46:B51"/>
    <mergeCell ref="B52:B56"/>
    <mergeCell ref="B57:B61"/>
    <mergeCell ref="C237:C240"/>
    <mergeCell ref="C241:C243"/>
    <mergeCell ref="C244:C245"/>
    <mergeCell ref="C215:C218"/>
    <mergeCell ref="C219:C221"/>
    <mergeCell ref="C228:C230"/>
    <mergeCell ref="C196:C200"/>
    <mergeCell ref="C204:C206"/>
    <mergeCell ref="C207:C211"/>
    <mergeCell ref="C179:C180"/>
    <mergeCell ref="C186:C190"/>
    <mergeCell ref="C193:C195"/>
    <mergeCell ref="C150:C153"/>
    <mergeCell ref="C155:C158"/>
    <mergeCell ref="C160:C162"/>
    <mergeCell ref="C122:C125"/>
    <mergeCell ref="C126:C129"/>
    <mergeCell ref="C130:C133"/>
    <mergeCell ref="C140:C143"/>
    <mergeCell ref="C117:C119"/>
    <mergeCell ref="C94:C97"/>
    <mergeCell ref="C98:C100"/>
    <mergeCell ref="C102:C104"/>
    <mergeCell ref="C107:C110"/>
    <mergeCell ref="C91:C93"/>
    <mergeCell ref="C78:C80"/>
    <mergeCell ref="C72:C76"/>
    <mergeCell ref="C81:C83"/>
    <mergeCell ref="C111:C114"/>
    <mergeCell ref="C67:C71"/>
    <mergeCell ref="C46:C51"/>
    <mergeCell ref="C52:C56"/>
    <mergeCell ref="C84:C86"/>
    <mergeCell ref="C87:C90"/>
    <mergeCell ref="C40:C44"/>
    <mergeCell ref="C19:C22"/>
    <mergeCell ref="C25:C28"/>
    <mergeCell ref="C57:C61"/>
    <mergeCell ref="C62:C66"/>
    <mergeCell ref="C35:C38"/>
  </mergeCells>
  <dataValidations count="1">
    <dataValidation type="decimal" showInputMessage="1" showErrorMessage="1" errorTitle="Suprafata limitata!" error="Suprafata limitata!" sqref="B11 B35 B6:B7 B19:B24 B105:B107">
      <formula1>0</formula1>
      <formula2>50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A2:B200"/>
  <sheetViews>
    <sheetView workbookViewId="0">
      <selection activeCell="B26" sqref="B26:B159"/>
    </sheetView>
  </sheetViews>
  <sheetFormatPr defaultRowHeight="12.75"/>
  <cols>
    <col min="1" max="2" width="9.140625" style="1"/>
  </cols>
  <sheetData>
    <row r="2" spans="1:2" hidden="1">
      <c r="A2" s="182" t="s">
        <v>123</v>
      </c>
      <c r="B2" s="182">
        <v>10</v>
      </c>
    </row>
    <row r="3" spans="1:2" hidden="1">
      <c r="A3" s="182" t="s">
        <v>141</v>
      </c>
      <c r="B3" s="182">
        <v>1.92</v>
      </c>
    </row>
    <row r="4" spans="1:2" hidden="1">
      <c r="A4" s="182" t="s">
        <v>487</v>
      </c>
      <c r="B4" s="182">
        <v>7.56</v>
      </c>
    </row>
    <row r="5" spans="1:2" hidden="1">
      <c r="A5" s="182" t="s">
        <v>147</v>
      </c>
      <c r="B5" s="182">
        <v>1.04</v>
      </c>
    </row>
    <row r="6" spans="1:2" hidden="1">
      <c r="A6" s="182" t="s">
        <v>123</v>
      </c>
      <c r="B6" s="182">
        <v>20.239999999999998</v>
      </c>
    </row>
    <row r="7" spans="1:2" hidden="1">
      <c r="A7" s="182" t="s">
        <v>123</v>
      </c>
      <c r="B7" s="182">
        <v>12.02</v>
      </c>
    </row>
    <row r="8" spans="1:2" hidden="1">
      <c r="A8" s="182" t="s">
        <v>141</v>
      </c>
      <c r="B8" s="182">
        <v>4.09</v>
      </c>
    </row>
    <row r="9" spans="1:2" hidden="1">
      <c r="A9" s="182" t="s">
        <v>123</v>
      </c>
      <c r="B9" s="182">
        <v>4.0999999999999996</v>
      </c>
    </row>
    <row r="10" spans="1:2" hidden="1">
      <c r="A10" s="182" t="s">
        <v>141</v>
      </c>
      <c r="B10" s="182">
        <v>17.899999999999999</v>
      </c>
    </row>
    <row r="11" spans="1:2" hidden="1">
      <c r="A11" s="182" t="s">
        <v>254</v>
      </c>
      <c r="B11" s="182">
        <v>21.29</v>
      </c>
    </row>
    <row r="12" spans="1:2" hidden="1">
      <c r="A12" s="182" t="s">
        <v>254</v>
      </c>
      <c r="B12" s="182">
        <v>14.25</v>
      </c>
    </row>
    <row r="13" spans="1:2" hidden="1">
      <c r="A13" s="182" t="s">
        <v>139</v>
      </c>
      <c r="B13" s="182">
        <v>3.28</v>
      </c>
    </row>
    <row r="14" spans="1:2" hidden="1">
      <c r="A14" s="182" t="s">
        <v>118</v>
      </c>
      <c r="B14" s="182">
        <v>43.87</v>
      </c>
    </row>
    <row r="15" spans="1:2" hidden="1">
      <c r="A15" s="182" t="s">
        <v>118</v>
      </c>
      <c r="B15" s="182">
        <v>1.38</v>
      </c>
    </row>
    <row r="16" spans="1:2" hidden="1">
      <c r="A16" s="182" t="s">
        <v>118</v>
      </c>
      <c r="B16" s="182">
        <v>5.22</v>
      </c>
    </row>
    <row r="17" spans="1:2" hidden="1">
      <c r="A17" s="182" t="s">
        <v>118</v>
      </c>
      <c r="B17" s="182">
        <v>1.82</v>
      </c>
    </row>
    <row r="18" spans="1:2" hidden="1">
      <c r="A18" s="182" t="s">
        <v>118</v>
      </c>
      <c r="B18" s="182">
        <v>1.38</v>
      </c>
    </row>
    <row r="19" spans="1:2" hidden="1">
      <c r="A19" s="182" t="s">
        <v>143</v>
      </c>
      <c r="B19" s="182">
        <v>6.27</v>
      </c>
    </row>
    <row r="20" spans="1:2" hidden="1">
      <c r="A20" s="182" t="s">
        <v>118</v>
      </c>
      <c r="B20" s="182">
        <v>7.4</v>
      </c>
    </row>
    <row r="21" spans="1:2" hidden="1">
      <c r="A21" s="182" t="s">
        <v>143</v>
      </c>
      <c r="B21" s="182">
        <v>0.83</v>
      </c>
    </row>
    <row r="22" spans="1:2" hidden="1">
      <c r="A22" s="182" t="s">
        <v>489</v>
      </c>
      <c r="B22" s="182">
        <v>0.19</v>
      </c>
    </row>
    <row r="23" spans="1:2" hidden="1">
      <c r="A23" s="182">
        <v>8.11</v>
      </c>
      <c r="B23" s="182">
        <v>14.734999999999999</v>
      </c>
    </row>
    <row r="24" spans="1:2" hidden="1">
      <c r="A24" s="182">
        <v>6.4</v>
      </c>
      <c r="B24" s="182">
        <v>20.215</v>
      </c>
    </row>
    <row r="25" spans="1:2" hidden="1">
      <c r="A25" s="182" t="s">
        <v>194</v>
      </c>
      <c r="B25" s="182">
        <v>25.64</v>
      </c>
    </row>
    <row r="26" spans="1:2">
      <c r="A26" s="182" t="s">
        <v>256</v>
      </c>
      <c r="B26" s="182">
        <v>1.6</v>
      </c>
    </row>
    <row r="27" spans="1:2" hidden="1">
      <c r="A27" s="182" t="s">
        <v>489</v>
      </c>
      <c r="B27" s="182">
        <v>10</v>
      </c>
    </row>
    <row r="28" spans="1:2" hidden="1">
      <c r="A28" s="182" t="s">
        <v>141</v>
      </c>
      <c r="B28" s="182">
        <v>7.4080000000000004</v>
      </c>
    </row>
    <row r="29" spans="1:2" hidden="1">
      <c r="A29" s="182" t="s">
        <v>123</v>
      </c>
      <c r="B29" s="182">
        <v>5.7069000000000001</v>
      </c>
    </row>
    <row r="30" spans="1:2" hidden="1">
      <c r="A30" s="182" t="s">
        <v>123</v>
      </c>
      <c r="B30" s="182">
        <v>0.17269999999999999</v>
      </c>
    </row>
    <row r="31" spans="1:2" hidden="1">
      <c r="A31" s="182" t="s">
        <v>123</v>
      </c>
      <c r="B31" s="182">
        <v>4.0381999999999998</v>
      </c>
    </row>
    <row r="32" spans="1:2" hidden="1">
      <c r="A32" s="182" t="s">
        <v>123</v>
      </c>
      <c r="B32" s="182">
        <v>6.2827000000000002</v>
      </c>
    </row>
    <row r="33" spans="1:2" hidden="1">
      <c r="A33" s="182" t="s">
        <v>123</v>
      </c>
      <c r="B33" s="182">
        <v>6.1196999999999999</v>
      </c>
    </row>
    <row r="34" spans="1:2" hidden="1">
      <c r="A34" s="182" t="s">
        <v>123</v>
      </c>
      <c r="B34" s="182">
        <v>5.6932999999999998</v>
      </c>
    </row>
    <row r="35" spans="1:2" hidden="1">
      <c r="A35" s="182">
        <v>8.4</v>
      </c>
      <c r="B35" s="182">
        <v>0.06</v>
      </c>
    </row>
    <row r="36" spans="1:2" hidden="1">
      <c r="A36" s="182">
        <v>8.4</v>
      </c>
      <c r="B36" s="182">
        <v>1.33</v>
      </c>
    </row>
    <row r="37" spans="1:2" hidden="1">
      <c r="A37" s="182" t="s">
        <v>118</v>
      </c>
      <c r="B37" s="182">
        <v>0.56920000000000004</v>
      </c>
    </row>
    <row r="38" spans="1:2" hidden="1">
      <c r="A38" s="182" t="s">
        <v>118</v>
      </c>
      <c r="B38" s="182">
        <v>19.8581</v>
      </c>
    </row>
    <row r="39" spans="1:2" hidden="1">
      <c r="A39" s="182" t="s">
        <v>194</v>
      </c>
      <c r="B39" s="182">
        <v>3.44</v>
      </c>
    </row>
    <row r="40" spans="1:2">
      <c r="A40" s="182" t="s">
        <v>256</v>
      </c>
      <c r="B40" s="182">
        <v>0.2102</v>
      </c>
    </row>
    <row r="41" spans="1:2" hidden="1">
      <c r="A41" s="182" t="s">
        <v>141</v>
      </c>
      <c r="B41" s="182">
        <v>6.71</v>
      </c>
    </row>
    <row r="42" spans="1:2" hidden="1">
      <c r="A42" s="182">
        <v>8.4</v>
      </c>
      <c r="B42" s="182">
        <v>0.64800000000000002</v>
      </c>
    </row>
    <row r="43" spans="1:2" hidden="1">
      <c r="A43" s="182" t="s">
        <v>254</v>
      </c>
      <c r="B43" s="182">
        <v>13.694599999999999</v>
      </c>
    </row>
    <row r="44" spans="1:2" hidden="1">
      <c r="A44" s="182" t="s">
        <v>123</v>
      </c>
      <c r="B44" s="182">
        <v>0.57999999999999996</v>
      </c>
    </row>
    <row r="45" spans="1:2" hidden="1">
      <c r="A45" s="182" t="s">
        <v>123</v>
      </c>
      <c r="B45" s="182">
        <v>4.2765000000000004</v>
      </c>
    </row>
    <row r="46" spans="1:2" hidden="1">
      <c r="A46" s="182" t="s">
        <v>123</v>
      </c>
      <c r="B46" s="182">
        <v>0.17649999999999999</v>
      </c>
    </row>
    <row r="47" spans="1:2" hidden="1">
      <c r="A47" s="182" t="s">
        <v>141</v>
      </c>
      <c r="B47" s="182">
        <v>2.0699999999999998</v>
      </c>
    </row>
    <row r="48" spans="1:2" hidden="1">
      <c r="A48" s="182" t="s">
        <v>254</v>
      </c>
      <c r="B48" s="182">
        <v>8.2436000000000007</v>
      </c>
    </row>
    <row r="49" spans="1:2" hidden="1">
      <c r="A49" s="182" t="s">
        <v>120</v>
      </c>
      <c r="B49" s="182">
        <v>1.7370000000000001</v>
      </c>
    </row>
    <row r="50" spans="1:2" hidden="1">
      <c r="A50" s="182" t="s">
        <v>254</v>
      </c>
      <c r="B50" s="182">
        <v>0.76619999999999999</v>
      </c>
    </row>
    <row r="51" spans="1:2" hidden="1">
      <c r="A51" s="182" t="s">
        <v>254</v>
      </c>
      <c r="B51" s="182">
        <v>0.42409999999999998</v>
      </c>
    </row>
    <row r="52" spans="1:2" hidden="1">
      <c r="A52" s="182" t="s">
        <v>123</v>
      </c>
      <c r="B52" s="182">
        <v>0.06</v>
      </c>
    </row>
    <row r="53" spans="1:2" hidden="1">
      <c r="A53" s="182" t="s">
        <v>123</v>
      </c>
      <c r="B53" s="182">
        <v>1.0357000000000001</v>
      </c>
    </row>
    <row r="54" spans="1:2" hidden="1">
      <c r="A54" s="182" t="s">
        <v>123</v>
      </c>
      <c r="B54" s="182">
        <v>2.3403999999999998</v>
      </c>
    </row>
    <row r="55" spans="1:2" hidden="1">
      <c r="A55" s="182" t="s">
        <v>254</v>
      </c>
      <c r="B55" s="182">
        <v>7.476</v>
      </c>
    </row>
    <row r="56" spans="1:2" hidden="1">
      <c r="A56" s="182" t="s">
        <v>120</v>
      </c>
      <c r="B56" s="182">
        <v>0.34</v>
      </c>
    </row>
    <row r="57" spans="1:2" hidden="1">
      <c r="A57" s="182" t="s">
        <v>254</v>
      </c>
      <c r="B57" s="182">
        <v>3.69</v>
      </c>
    </row>
    <row r="58" spans="1:2" hidden="1">
      <c r="A58" s="182" t="s">
        <v>254</v>
      </c>
      <c r="B58" s="182">
        <v>1.68</v>
      </c>
    </row>
    <row r="59" spans="1:2" hidden="1">
      <c r="A59" s="182" t="s">
        <v>123</v>
      </c>
      <c r="B59" s="182">
        <v>0.06</v>
      </c>
    </row>
    <row r="60" spans="1:2" hidden="1">
      <c r="A60" s="182" t="s">
        <v>139</v>
      </c>
      <c r="B60" s="182">
        <v>0.25</v>
      </c>
    </row>
    <row r="61" spans="1:2" hidden="1">
      <c r="A61" s="182" t="s">
        <v>123</v>
      </c>
      <c r="B61" s="182">
        <v>0.54600000000000004</v>
      </c>
    </row>
    <row r="62" spans="1:2" hidden="1">
      <c r="A62" s="182" t="s">
        <v>123</v>
      </c>
      <c r="B62" s="182">
        <v>2.1021999999999998</v>
      </c>
    </row>
    <row r="63" spans="1:2" hidden="1">
      <c r="A63" s="182" t="s">
        <v>123</v>
      </c>
      <c r="B63" s="182">
        <v>2.395</v>
      </c>
    </row>
    <row r="64" spans="1:2" hidden="1">
      <c r="A64" s="182" t="s">
        <v>118</v>
      </c>
      <c r="B64" s="182">
        <v>0.66239999999999999</v>
      </c>
    </row>
    <row r="65" spans="1:2" hidden="1">
      <c r="A65" s="182" t="s">
        <v>254</v>
      </c>
      <c r="B65" s="182">
        <v>1.6884999999999999</v>
      </c>
    </row>
    <row r="66" spans="1:2" hidden="1">
      <c r="A66" s="182">
        <v>7.4</v>
      </c>
      <c r="B66" s="182">
        <v>0.82430000000000003</v>
      </c>
    </row>
    <row r="67" spans="1:2" hidden="1">
      <c r="A67" s="182" t="s">
        <v>139</v>
      </c>
      <c r="B67" s="182">
        <v>0.06</v>
      </c>
    </row>
    <row r="68" spans="1:2" hidden="1">
      <c r="A68" s="182">
        <v>7.4</v>
      </c>
      <c r="B68" s="182">
        <v>0.33210000000000001</v>
      </c>
    </row>
    <row r="69" spans="1:2" hidden="1">
      <c r="A69" s="182" t="s">
        <v>194</v>
      </c>
      <c r="B69" s="182">
        <v>0.152</v>
      </c>
    </row>
    <row r="70" spans="1:2" hidden="1">
      <c r="A70" s="182" t="s">
        <v>194</v>
      </c>
      <c r="B70" s="182">
        <v>0.06</v>
      </c>
    </row>
    <row r="71" spans="1:2" hidden="1">
      <c r="A71" s="182">
        <v>7.4</v>
      </c>
      <c r="B71" s="182">
        <v>5.3117999999999999</v>
      </c>
    </row>
    <row r="72" spans="1:2" hidden="1">
      <c r="A72" s="182" t="s">
        <v>139</v>
      </c>
      <c r="B72" s="182">
        <v>6.4000000000000001E-2</v>
      </c>
    </row>
    <row r="73" spans="1:2" hidden="1">
      <c r="A73" s="182" t="s">
        <v>139</v>
      </c>
      <c r="B73" s="182">
        <v>0.05</v>
      </c>
    </row>
    <row r="74" spans="1:2" hidden="1">
      <c r="A74" s="182" t="s">
        <v>123</v>
      </c>
      <c r="B74" s="182">
        <v>0.18</v>
      </c>
    </row>
    <row r="75" spans="1:2" hidden="1">
      <c r="A75" s="182">
        <v>7.4</v>
      </c>
      <c r="B75" s="182">
        <v>1.0014000000000001</v>
      </c>
    </row>
    <row r="76" spans="1:2" hidden="1">
      <c r="A76" s="182" t="s">
        <v>141</v>
      </c>
      <c r="B76" s="182">
        <v>4.7587999999999999</v>
      </c>
    </row>
    <row r="77" spans="1:2" hidden="1">
      <c r="A77" s="182" t="s">
        <v>139</v>
      </c>
      <c r="B77" s="182">
        <v>0.182</v>
      </c>
    </row>
    <row r="78" spans="1:2" hidden="1">
      <c r="A78" s="182">
        <v>7.4</v>
      </c>
      <c r="B78" s="182">
        <v>10.7437</v>
      </c>
    </row>
    <row r="79" spans="1:2" hidden="1">
      <c r="A79" s="182" t="s">
        <v>141</v>
      </c>
      <c r="B79" s="182">
        <v>0.96479999999999999</v>
      </c>
    </row>
    <row r="80" spans="1:2" hidden="1">
      <c r="A80" s="182" t="s">
        <v>123</v>
      </c>
      <c r="B80" s="182">
        <v>0.51939999999999997</v>
      </c>
    </row>
    <row r="81" spans="1:2" hidden="1">
      <c r="A81" s="182" t="s">
        <v>120</v>
      </c>
      <c r="B81" s="182">
        <v>4.0423</v>
      </c>
    </row>
    <row r="82" spans="1:2" hidden="1">
      <c r="A82" s="182">
        <v>7.4</v>
      </c>
      <c r="B82" s="182">
        <v>0.13450000000000001</v>
      </c>
    </row>
    <row r="83" spans="1:2" hidden="1">
      <c r="A83" s="182" t="s">
        <v>123</v>
      </c>
      <c r="B83" s="182">
        <v>11.7751</v>
      </c>
    </row>
    <row r="84" spans="1:2" hidden="1">
      <c r="A84" s="182" t="s">
        <v>141</v>
      </c>
      <c r="B84" s="182">
        <v>10.6982</v>
      </c>
    </row>
    <row r="85" spans="1:2" hidden="1">
      <c r="A85" s="182" t="s">
        <v>141</v>
      </c>
      <c r="B85" s="182">
        <v>16.215299999999999</v>
      </c>
    </row>
    <row r="86" spans="1:2" hidden="1">
      <c r="A86" s="182" t="s">
        <v>141</v>
      </c>
      <c r="B86" s="182">
        <v>0.54410000000000003</v>
      </c>
    </row>
    <row r="87" spans="1:2" hidden="1">
      <c r="A87" s="182" t="s">
        <v>487</v>
      </c>
      <c r="B87" s="182">
        <v>21.7605</v>
      </c>
    </row>
    <row r="88" spans="1:2" hidden="1">
      <c r="A88" s="182" t="s">
        <v>123</v>
      </c>
      <c r="B88" s="182">
        <v>24.881900000000002</v>
      </c>
    </row>
    <row r="89" spans="1:2" hidden="1">
      <c r="A89" s="182" t="s">
        <v>123</v>
      </c>
      <c r="B89" s="182">
        <v>3.7690000000000001</v>
      </c>
    </row>
    <row r="90" spans="1:2" hidden="1">
      <c r="A90" s="182" t="s">
        <v>123</v>
      </c>
      <c r="B90" s="182">
        <v>9.5753000000000004</v>
      </c>
    </row>
    <row r="91" spans="1:2" hidden="1">
      <c r="A91" s="182" t="s">
        <v>123</v>
      </c>
      <c r="B91" s="182">
        <v>5.3212000000000002</v>
      </c>
    </row>
    <row r="92" spans="1:2" hidden="1">
      <c r="A92" s="182" t="s">
        <v>123</v>
      </c>
      <c r="B92" s="182">
        <v>2.8029999999999999</v>
      </c>
    </row>
    <row r="93" spans="1:2" hidden="1">
      <c r="A93" s="182" t="s">
        <v>123</v>
      </c>
      <c r="B93" s="182">
        <v>0.89929999999999999</v>
      </c>
    </row>
    <row r="94" spans="1:2" hidden="1">
      <c r="A94" s="182" t="s">
        <v>120</v>
      </c>
      <c r="B94" s="182">
        <v>6.9642999999999997</v>
      </c>
    </row>
    <row r="95" spans="1:2" hidden="1">
      <c r="A95" s="182">
        <v>7.4</v>
      </c>
      <c r="B95" s="182">
        <v>0.02</v>
      </c>
    </row>
    <row r="96" spans="1:2" hidden="1">
      <c r="A96" s="182" t="s">
        <v>487</v>
      </c>
      <c r="B96" s="182">
        <v>3.1631</v>
      </c>
    </row>
    <row r="97" spans="1:2" hidden="1">
      <c r="A97" s="182" t="s">
        <v>139</v>
      </c>
      <c r="B97" s="182">
        <v>29.477799999999998</v>
      </c>
    </row>
    <row r="98" spans="1:2" hidden="1">
      <c r="A98" s="182" t="s">
        <v>123</v>
      </c>
      <c r="B98" s="182">
        <v>2.5455000000000001</v>
      </c>
    </row>
    <row r="99" spans="1:2" hidden="1">
      <c r="A99" s="182" t="s">
        <v>123</v>
      </c>
      <c r="B99" s="182">
        <v>0.06</v>
      </c>
    </row>
    <row r="100" spans="1:2" hidden="1">
      <c r="A100" s="182">
        <v>7.4</v>
      </c>
      <c r="B100" s="182">
        <v>7.3726000000000003</v>
      </c>
    </row>
    <row r="101" spans="1:2" hidden="1">
      <c r="A101" s="182" t="s">
        <v>254</v>
      </c>
      <c r="B101" s="182">
        <v>0.54649999999999999</v>
      </c>
    </row>
    <row r="102" spans="1:2" hidden="1">
      <c r="A102" s="182" t="s">
        <v>254</v>
      </c>
      <c r="B102" s="182">
        <v>4.1243999999999996</v>
      </c>
    </row>
    <row r="103" spans="1:2" hidden="1">
      <c r="A103" s="182" t="s">
        <v>123</v>
      </c>
      <c r="B103" s="182">
        <v>9.7948000000000004</v>
      </c>
    </row>
    <row r="104" spans="1:2" hidden="1">
      <c r="A104" s="182" t="s">
        <v>123</v>
      </c>
      <c r="B104" s="182">
        <v>0.1</v>
      </c>
    </row>
    <row r="105" spans="1:2" hidden="1">
      <c r="A105" s="182" t="s">
        <v>123</v>
      </c>
      <c r="B105" s="182">
        <v>2.0421</v>
      </c>
    </row>
    <row r="106" spans="1:2" hidden="1">
      <c r="A106" s="182" t="s">
        <v>123</v>
      </c>
      <c r="B106" s="182">
        <v>3.7600000000000001E-2</v>
      </c>
    </row>
    <row r="107" spans="1:2" hidden="1">
      <c r="A107" s="182" t="s">
        <v>141</v>
      </c>
      <c r="B107" s="182">
        <v>2.2692000000000001</v>
      </c>
    </row>
    <row r="108" spans="1:2" hidden="1">
      <c r="A108" s="182" t="s">
        <v>487</v>
      </c>
      <c r="B108" s="182">
        <v>5.3250999999999999</v>
      </c>
    </row>
    <row r="109" spans="1:2" hidden="1">
      <c r="A109" s="182" t="s">
        <v>141</v>
      </c>
      <c r="B109" s="182">
        <v>0.02</v>
      </c>
    </row>
    <row r="110" spans="1:2" hidden="1">
      <c r="A110" s="182" t="s">
        <v>254</v>
      </c>
      <c r="B110" s="182">
        <v>10.1928</v>
      </c>
    </row>
    <row r="111" spans="1:2" hidden="1">
      <c r="A111" s="182" t="s">
        <v>123</v>
      </c>
      <c r="B111" s="182">
        <v>2.4234</v>
      </c>
    </row>
    <row r="112" spans="1:2" hidden="1">
      <c r="A112" s="182" t="s">
        <v>123</v>
      </c>
      <c r="B112" s="182">
        <v>3.4369999999999998</v>
      </c>
    </row>
    <row r="113" spans="1:2" hidden="1">
      <c r="A113" s="182" t="s">
        <v>123</v>
      </c>
      <c r="B113" s="182">
        <v>6.5983000000000001</v>
      </c>
    </row>
    <row r="114" spans="1:2" hidden="1">
      <c r="A114" s="182" t="s">
        <v>141</v>
      </c>
      <c r="B114" s="182">
        <v>36.343600000000002</v>
      </c>
    </row>
    <row r="115" spans="1:2" hidden="1">
      <c r="A115" s="182" t="s">
        <v>143</v>
      </c>
      <c r="B115" s="182">
        <v>3.2591000000000001</v>
      </c>
    </row>
    <row r="116" spans="1:2" hidden="1">
      <c r="A116" s="182" t="s">
        <v>254</v>
      </c>
      <c r="B116" s="182">
        <v>0.46239999999999998</v>
      </c>
    </row>
    <row r="117" spans="1:2" hidden="1">
      <c r="A117" s="182" t="s">
        <v>254</v>
      </c>
      <c r="B117" s="182">
        <v>2.992</v>
      </c>
    </row>
    <row r="118" spans="1:2" hidden="1">
      <c r="A118" s="182" t="s">
        <v>141</v>
      </c>
      <c r="B118" s="182">
        <v>5.0252999999999997</v>
      </c>
    </row>
    <row r="119" spans="1:2" hidden="1">
      <c r="A119" s="182" t="s">
        <v>123</v>
      </c>
      <c r="B119" s="182">
        <v>0.54</v>
      </c>
    </row>
    <row r="120" spans="1:2" hidden="1">
      <c r="A120" s="182" t="s">
        <v>123</v>
      </c>
      <c r="B120" s="182">
        <v>11.738900000000001</v>
      </c>
    </row>
    <row r="121" spans="1:2">
      <c r="A121" s="182" t="s">
        <v>256</v>
      </c>
      <c r="B121" s="182">
        <v>1.135</v>
      </c>
    </row>
    <row r="122" spans="1:2" hidden="1">
      <c r="A122" s="182" t="s">
        <v>141</v>
      </c>
      <c r="B122" s="182">
        <v>1.6453</v>
      </c>
    </row>
    <row r="123" spans="1:2" hidden="1">
      <c r="A123" s="182" t="s">
        <v>143</v>
      </c>
      <c r="B123" s="182">
        <v>1.0131999999999999</v>
      </c>
    </row>
    <row r="124" spans="1:2" hidden="1">
      <c r="A124" s="182" t="s">
        <v>254</v>
      </c>
      <c r="B124" s="182">
        <v>3.7899000000000003</v>
      </c>
    </row>
    <row r="125" spans="1:2" hidden="1">
      <c r="A125" s="182" t="s">
        <v>141</v>
      </c>
      <c r="B125" s="182">
        <v>0.23250000000000001</v>
      </c>
    </row>
    <row r="126" spans="1:2" hidden="1">
      <c r="A126" s="182" t="s">
        <v>123</v>
      </c>
      <c r="B126" s="182">
        <v>3.4691999999999998</v>
      </c>
    </row>
    <row r="127" spans="1:2" hidden="1">
      <c r="A127" s="182" t="s">
        <v>123</v>
      </c>
      <c r="B127" s="182">
        <v>2.7479</v>
      </c>
    </row>
    <row r="128" spans="1:2" hidden="1">
      <c r="A128" s="182" t="s">
        <v>141</v>
      </c>
      <c r="B128" s="182">
        <v>20.1815</v>
      </c>
    </row>
    <row r="129" spans="1:2" hidden="1">
      <c r="A129" s="182" t="s">
        <v>141</v>
      </c>
      <c r="B129" s="182">
        <v>6.2703000000000007</v>
      </c>
    </row>
    <row r="130" spans="1:2" hidden="1">
      <c r="A130" s="182">
        <v>8.4</v>
      </c>
      <c r="B130" s="182">
        <v>0.40399999999999997</v>
      </c>
    </row>
    <row r="131" spans="1:2" hidden="1">
      <c r="A131" s="182" t="s">
        <v>143</v>
      </c>
      <c r="B131" s="182">
        <v>0.37219999999999998</v>
      </c>
    </row>
    <row r="132" spans="1:2" hidden="1">
      <c r="A132" s="182" t="s">
        <v>147</v>
      </c>
      <c r="B132" s="182">
        <v>1.0445</v>
      </c>
    </row>
    <row r="133" spans="1:2" hidden="1">
      <c r="A133" s="182" t="s">
        <v>143</v>
      </c>
      <c r="B133" s="182">
        <v>2.5954999999999999</v>
      </c>
    </row>
    <row r="134" spans="1:2" hidden="1">
      <c r="A134" s="182" t="s">
        <v>254</v>
      </c>
      <c r="B134" s="182">
        <v>18.307300000000001</v>
      </c>
    </row>
    <row r="135" spans="1:2" hidden="1">
      <c r="A135" s="182" t="s">
        <v>254</v>
      </c>
      <c r="B135" s="182">
        <v>7.1917999999999997</v>
      </c>
    </row>
    <row r="136" spans="1:2" hidden="1">
      <c r="A136" s="182" t="s">
        <v>254</v>
      </c>
      <c r="B136" s="182">
        <v>1.8444</v>
      </c>
    </row>
    <row r="137" spans="1:2" hidden="1">
      <c r="A137" s="182" t="s">
        <v>123</v>
      </c>
      <c r="B137" s="182">
        <v>3.3254000000000001</v>
      </c>
    </row>
    <row r="138" spans="1:2" hidden="1">
      <c r="A138" s="182" t="s">
        <v>123</v>
      </c>
      <c r="B138" s="182">
        <v>7.2625999999999991</v>
      </c>
    </row>
    <row r="139" spans="1:2" hidden="1">
      <c r="A139" s="182" t="s">
        <v>123</v>
      </c>
      <c r="B139" s="182">
        <v>7.548</v>
      </c>
    </row>
    <row r="140" spans="1:2" hidden="1">
      <c r="A140" s="182" t="s">
        <v>141</v>
      </c>
      <c r="B140" s="182">
        <v>0.11</v>
      </c>
    </row>
    <row r="141" spans="1:2" hidden="1">
      <c r="A141" s="182" t="s">
        <v>141</v>
      </c>
      <c r="B141" s="182">
        <v>1.5075000000000001</v>
      </c>
    </row>
    <row r="142" spans="1:2" hidden="1">
      <c r="A142" s="182" t="s">
        <v>123</v>
      </c>
      <c r="B142" s="182">
        <v>0.74450000000000005</v>
      </c>
    </row>
    <row r="143" spans="1:2" hidden="1">
      <c r="A143" s="182" t="s">
        <v>123</v>
      </c>
      <c r="B143" s="182">
        <v>10.269500000000001</v>
      </c>
    </row>
    <row r="144" spans="1:2" hidden="1">
      <c r="A144" s="182" t="s">
        <v>123</v>
      </c>
      <c r="B144" s="182">
        <v>4.5925000000000002</v>
      </c>
    </row>
    <row r="145" spans="1:2" hidden="1">
      <c r="A145" s="182" t="s">
        <v>147</v>
      </c>
      <c r="B145" s="182">
        <v>1.175</v>
      </c>
    </row>
    <row r="146" spans="1:2" hidden="1">
      <c r="A146" s="182" t="s">
        <v>139</v>
      </c>
      <c r="B146" s="182">
        <v>0.90500000000000003</v>
      </c>
    </row>
    <row r="147" spans="1:2" hidden="1">
      <c r="A147" s="182" t="s">
        <v>123</v>
      </c>
      <c r="B147" s="182">
        <v>3.9654999999999996</v>
      </c>
    </row>
    <row r="148" spans="1:2" hidden="1">
      <c r="A148" s="182" t="s">
        <v>123</v>
      </c>
      <c r="B148" s="182">
        <v>21.786299999999997</v>
      </c>
    </row>
    <row r="149" spans="1:2" hidden="1">
      <c r="A149" s="182" t="s">
        <v>141</v>
      </c>
      <c r="B149" s="182">
        <v>5.7843999999999998</v>
      </c>
    </row>
    <row r="150" spans="1:2" hidden="1">
      <c r="A150" s="182" t="s">
        <v>141</v>
      </c>
      <c r="B150" s="182">
        <v>0.99479999999999991</v>
      </c>
    </row>
    <row r="151" spans="1:2" hidden="1">
      <c r="A151" s="182" t="s">
        <v>487</v>
      </c>
      <c r="B151" s="182">
        <v>5.6257999999999999</v>
      </c>
    </row>
    <row r="152" spans="1:2" hidden="1">
      <c r="A152" s="182" t="s">
        <v>123</v>
      </c>
      <c r="B152" s="182">
        <v>0.69</v>
      </c>
    </row>
    <row r="153" spans="1:2" hidden="1">
      <c r="A153" s="182" t="s">
        <v>141</v>
      </c>
      <c r="B153" s="182">
        <v>23.8978</v>
      </c>
    </row>
    <row r="154" spans="1:2" hidden="1">
      <c r="A154" s="182" t="s">
        <v>254</v>
      </c>
      <c r="B154" s="182">
        <v>2.8723999999999998</v>
      </c>
    </row>
    <row r="155" spans="1:2" hidden="1">
      <c r="A155" s="182" t="s">
        <v>254</v>
      </c>
      <c r="B155" s="182">
        <v>0.38</v>
      </c>
    </row>
    <row r="156" spans="1:2" hidden="1">
      <c r="A156" s="182" t="s">
        <v>254</v>
      </c>
      <c r="B156" s="182">
        <v>1.2999999999999999E-2</v>
      </c>
    </row>
    <row r="157" spans="1:2" hidden="1">
      <c r="A157" s="182" t="s">
        <v>123</v>
      </c>
      <c r="B157" s="182">
        <v>9.1163999999999987</v>
      </c>
    </row>
    <row r="158" spans="1:2" hidden="1">
      <c r="A158" s="182" t="s">
        <v>123</v>
      </c>
      <c r="B158" s="182">
        <v>32.3003</v>
      </c>
    </row>
    <row r="159" spans="1:2">
      <c r="A159" s="182" t="s">
        <v>256</v>
      </c>
      <c r="B159" s="182">
        <v>0.52</v>
      </c>
    </row>
    <row r="160" spans="1:2" hidden="1">
      <c r="A160" s="182" t="s">
        <v>141</v>
      </c>
      <c r="B160" s="182">
        <v>32.720100000000002</v>
      </c>
    </row>
    <row r="161" spans="1:2" hidden="1">
      <c r="A161" s="182">
        <v>8.4</v>
      </c>
      <c r="B161" s="182">
        <v>5.8004999999999995</v>
      </c>
    </row>
    <row r="162" spans="1:2" hidden="1">
      <c r="A162" s="182" t="s">
        <v>143</v>
      </c>
      <c r="B162" s="182">
        <v>0.60560000000000003</v>
      </c>
    </row>
    <row r="163" spans="1:2" hidden="1">
      <c r="A163" s="182" t="s">
        <v>254</v>
      </c>
      <c r="B163" s="182">
        <v>19.802600000000002</v>
      </c>
    </row>
    <row r="164" spans="1:2" hidden="1">
      <c r="A164" s="182" t="s">
        <v>254</v>
      </c>
      <c r="B164" s="182">
        <v>6.9320000000000004</v>
      </c>
    </row>
    <row r="165" spans="1:2" hidden="1">
      <c r="A165" s="182" t="s">
        <v>123</v>
      </c>
      <c r="B165" s="182">
        <v>15.841200000000001</v>
      </c>
    </row>
    <row r="166" spans="1:2" hidden="1">
      <c r="A166" s="182" t="s">
        <v>141</v>
      </c>
      <c r="B166" s="182">
        <v>7.4425999999999997</v>
      </c>
    </row>
    <row r="167" spans="1:2" hidden="1">
      <c r="A167" s="182" t="s">
        <v>487</v>
      </c>
      <c r="B167" s="182">
        <v>0.90939999999999999</v>
      </c>
    </row>
    <row r="168" spans="1:2" hidden="1">
      <c r="A168" s="182" t="s">
        <v>141</v>
      </c>
      <c r="B168" s="182">
        <v>0.18</v>
      </c>
    </row>
    <row r="169" spans="1:2" hidden="1">
      <c r="A169" s="182" t="s">
        <v>139</v>
      </c>
      <c r="B169" s="182">
        <v>5.7759999999999998</v>
      </c>
    </row>
    <row r="170" spans="1:2" hidden="1">
      <c r="A170" s="182" t="s">
        <v>123</v>
      </c>
      <c r="B170" s="182">
        <v>26.7864</v>
      </c>
    </row>
    <row r="171" spans="1:2" hidden="1">
      <c r="A171" s="182" t="s">
        <v>123</v>
      </c>
      <c r="B171" s="182">
        <v>3.2877000000000001</v>
      </c>
    </row>
    <row r="172" spans="1:2" hidden="1">
      <c r="A172" s="182" t="s">
        <v>123</v>
      </c>
      <c r="B172" s="182">
        <v>2.8653999999999997</v>
      </c>
    </row>
    <row r="173" spans="1:2" hidden="1">
      <c r="A173" s="182" t="s">
        <v>120</v>
      </c>
      <c r="B173" s="182">
        <v>9.8384999999999998</v>
      </c>
    </row>
    <row r="174" spans="1:2" hidden="1">
      <c r="A174" s="182" t="s">
        <v>487</v>
      </c>
      <c r="B174" s="182">
        <v>5.2183000000000002</v>
      </c>
    </row>
    <row r="175" spans="1:2" hidden="1">
      <c r="A175" s="182" t="s">
        <v>123</v>
      </c>
      <c r="B175" s="182">
        <v>3.964</v>
      </c>
    </row>
    <row r="176" spans="1:2" hidden="1">
      <c r="A176" s="182" t="s">
        <v>123</v>
      </c>
      <c r="B176" s="182">
        <v>4.1741999999999999</v>
      </c>
    </row>
    <row r="177" spans="1:2" hidden="1">
      <c r="A177" s="182" t="s">
        <v>123</v>
      </c>
      <c r="B177" s="182">
        <v>0.53</v>
      </c>
    </row>
    <row r="178" spans="1:2" hidden="1">
      <c r="A178" s="182" t="s">
        <v>141</v>
      </c>
      <c r="B178" s="182">
        <v>1.3129</v>
      </c>
    </row>
    <row r="179" spans="1:2" hidden="1">
      <c r="A179" s="182" t="s">
        <v>487</v>
      </c>
      <c r="B179" s="182">
        <v>3.4530000000000003</v>
      </c>
    </row>
    <row r="180" spans="1:2" hidden="1">
      <c r="A180" s="182" t="s">
        <v>129</v>
      </c>
      <c r="B180" s="182">
        <v>1.2478</v>
      </c>
    </row>
    <row r="181" spans="1:2" hidden="1">
      <c r="A181" s="182" t="s">
        <v>194</v>
      </c>
      <c r="B181" s="182">
        <v>7.5600000000000001E-2</v>
      </c>
    </row>
    <row r="182" spans="1:2" hidden="1">
      <c r="A182" s="182" t="s">
        <v>254</v>
      </c>
      <c r="B182" s="182">
        <v>0.79389999999999994</v>
      </c>
    </row>
    <row r="183" spans="1:2" hidden="1">
      <c r="A183" s="182" t="s">
        <v>141</v>
      </c>
      <c r="B183" s="182">
        <v>1.3262</v>
      </c>
    </row>
    <row r="184" spans="1:2" hidden="1">
      <c r="A184" s="182" t="s">
        <v>139</v>
      </c>
      <c r="B184" s="182">
        <v>0.18</v>
      </c>
    </row>
    <row r="185" spans="1:2" hidden="1">
      <c r="A185" s="182" t="s">
        <v>139</v>
      </c>
      <c r="B185" s="182">
        <v>3.0541999999999998</v>
      </c>
    </row>
    <row r="186" spans="1:2" hidden="1">
      <c r="A186" s="182" t="s">
        <v>139</v>
      </c>
      <c r="B186" s="182">
        <v>1.0245</v>
      </c>
    </row>
    <row r="187" spans="1:2" hidden="1">
      <c r="A187" s="182" t="s">
        <v>254</v>
      </c>
      <c r="B187" s="182">
        <v>3.0064000000000002</v>
      </c>
    </row>
    <row r="188" spans="1:2" hidden="1">
      <c r="A188" s="182" t="s">
        <v>254</v>
      </c>
      <c r="B188" s="182">
        <v>1.1347</v>
      </c>
    </row>
    <row r="189" spans="1:2" hidden="1">
      <c r="A189" s="182" t="s">
        <v>123</v>
      </c>
      <c r="B189" s="182">
        <v>0.7238</v>
      </c>
    </row>
    <row r="190" spans="1:2" hidden="1">
      <c r="A190" s="182" t="s">
        <v>123</v>
      </c>
      <c r="B190" s="182">
        <v>2.6442000000000001</v>
      </c>
    </row>
    <row r="191" spans="1:2" hidden="1">
      <c r="A191" s="182" t="s">
        <v>123</v>
      </c>
      <c r="B191" s="182">
        <v>0.58350000000000002</v>
      </c>
    </row>
    <row r="192" spans="1:2" hidden="1">
      <c r="A192" s="182" t="s">
        <v>123</v>
      </c>
      <c r="B192" s="182">
        <v>0.10260000000000001</v>
      </c>
    </row>
    <row r="193" spans="1:2" hidden="1">
      <c r="A193" s="182" t="s">
        <v>123</v>
      </c>
      <c r="B193" s="182">
        <v>1.7347999999999999</v>
      </c>
    </row>
    <row r="194" spans="1:2" hidden="1">
      <c r="A194" s="182" t="s">
        <v>120</v>
      </c>
      <c r="B194" s="182">
        <v>0.41249999999999998</v>
      </c>
    </row>
    <row r="195" spans="1:2" hidden="1">
      <c r="A195" s="182">
        <v>7.4</v>
      </c>
      <c r="B195" s="182">
        <v>7.8263999999999996</v>
      </c>
    </row>
    <row r="196" spans="1:2" hidden="1">
      <c r="A196" s="182" t="s">
        <v>141</v>
      </c>
      <c r="B196" s="182">
        <v>3.2250000000000001</v>
      </c>
    </row>
    <row r="197" spans="1:2" hidden="1">
      <c r="A197" s="182" t="s">
        <v>254</v>
      </c>
      <c r="B197" s="182">
        <v>3.2008000000000001</v>
      </c>
    </row>
    <row r="198" spans="1:2" hidden="1">
      <c r="A198" s="182" t="s">
        <v>254</v>
      </c>
      <c r="B198" s="182">
        <v>1.21</v>
      </c>
    </row>
    <row r="199" spans="1:2" hidden="1">
      <c r="A199" s="182" t="s">
        <v>123</v>
      </c>
      <c r="B199" s="182">
        <v>5.8599999999999994</v>
      </c>
    </row>
    <row r="200" spans="1:2" hidden="1">
      <c r="A200" s="182" t="s">
        <v>123</v>
      </c>
      <c r="B200" s="182">
        <v>5.77</v>
      </c>
    </row>
  </sheetData>
  <autoFilter ref="A1:B200">
    <filterColumn colId="0">
      <filters>
        <filter val="8.8.1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F13" sqref="F13"/>
    </sheetView>
  </sheetViews>
  <sheetFormatPr defaultRowHeight="12.75"/>
  <cols>
    <col min="1" max="1" width="9.140625" style="1"/>
  </cols>
  <sheetData>
    <row r="1" spans="1:2">
      <c r="A1" s="1" t="s">
        <v>123</v>
      </c>
      <c r="B1">
        <v>369.67349999999999</v>
      </c>
    </row>
    <row r="2" spans="1:2">
      <c r="A2" s="1" t="s">
        <v>254</v>
      </c>
      <c r="B2">
        <v>162.00030000000001</v>
      </c>
    </row>
    <row r="3" spans="1:2">
      <c r="A3" s="1" t="s">
        <v>139</v>
      </c>
      <c r="B3">
        <v>44.3035</v>
      </c>
    </row>
    <row r="4" spans="1:2">
      <c r="A4" s="1" t="s">
        <v>194</v>
      </c>
      <c r="B4">
        <v>29.367599999999999</v>
      </c>
    </row>
    <row r="5" spans="1:2">
      <c r="A5" s="1" t="s">
        <v>141</v>
      </c>
      <c r="B5">
        <v>247.1028</v>
      </c>
    </row>
    <row r="6" spans="1:2">
      <c r="A6" s="1" t="s">
        <v>487</v>
      </c>
      <c r="B6">
        <v>53.0152</v>
      </c>
    </row>
    <row r="7" spans="1:2">
      <c r="A7" s="1">
        <v>6.4</v>
      </c>
      <c r="B7">
        <v>20.215</v>
      </c>
    </row>
    <row r="8" spans="1:2">
      <c r="A8" s="1">
        <v>7.4</v>
      </c>
      <c r="B8">
        <v>33.566800000000001</v>
      </c>
    </row>
    <row r="9" spans="1:2">
      <c r="A9" s="1" t="s">
        <v>489</v>
      </c>
      <c r="B9">
        <v>10.19</v>
      </c>
    </row>
    <row r="10" spans="1:2">
      <c r="A10" s="1" t="s">
        <v>143</v>
      </c>
      <c r="B10">
        <v>30.9284</v>
      </c>
    </row>
    <row r="11" spans="1:2">
      <c r="A11" s="1">
        <v>8.4</v>
      </c>
      <c r="B11">
        <v>8.2424999999999997</v>
      </c>
    </row>
    <row r="12" spans="1:2">
      <c r="A12" s="1" t="s">
        <v>147</v>
      </c>
      <c r="B12">
        <v>3.2595000000000001</v>
      </c>
    </row>
    <row r="13" spans="1:2">
      <c r="A13" s="1" t="s">
        <v>149</v>
      </c>
      <c r="B13">
        <v>82.159700000000001</v>
      </c>
    </row>
    <row r="14" spans="1:2">
      <c r="A14" s="1" t="s">
        <v>256</v>
      </c>
      <c r="B14">
        <v>3.4651999999999998</v>
      </c>
    </row>
  </sheetData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/>
  <dimension ref="A1:I400"/>
  <sheetViews>
    <sheetView workbookViewId="0">
      <selection activeCell="C381" sqref="C381"/>
    </sheetView>
  </sheetViews>
  <sheetFormatPr defaultRowHeight="12.75"/>
  <cols>
    <col min="1" max="1" width="4.140625" customWidth="1"/>
    <col min="2" max="2" width="7.85546875" customWidth="1"/>
    <col min="3" max="3" width="15.140625" customWidth="1"/>
    <col min="4" max="4" width="12.5703125" customWidth="1"/>
    <col min="5" max="5" width="11.7109375" customWidth="1"/>
    <col min="6" max="6" width="16.28515625" customWidth="1"/>
    <col min="7" max="7" width="9.28515625" customWidth="1"/>
    <col min="8" max="8" width="9.7109375" customWidth="1"/>
    <col min="9" max="9" width="9.5703125" customWidth="1"/>
  </cols>
  <sheetData>
    <row r="1" spans="1:9" ht="12.75" customHeight="1">
      <c r="A1" s="179" t="s">
        <v>4</v>
      </c>
      <c r="B1" s="181" t="s">
        <v>5</v>
      </c>
      <c r="C1" s="181" t="s">
        <v>8</v>
      </c>
      <c r="D1" s="181" t="s">
        <v>197</v>
      </c>
      <c r="E1" s="181" t="s">
        <v>192</v>
      </c>
      <c r="F1" s="181" t="s">
        <v>198</v>
      </c>
      <c r="G1" s="180" t="s">
        <v>6</v>
      </c>
      <c r="H1" s="278" t="s">
        <v>190</v>
      </c>
      <c r="I1" s="279"/>
    </row>
    <row r="2" spans="1:9" ht="12.75" hidden="1" customHeight="1">
      <c r="A2" s="185">
        <v>1</v>
      </c>
      <c r="B2" s="239">
        <v>1</v>
      </c>
      <c r="C2" s="268" t="s">
        <v>257</v>
      </c>
      <c r="D2" s="239" t="s">
        <v>258</v>
      </c>
      <c r="E2" s="239" t="s">
        <v>3</v>
      </c>
      <c r="F2" s="186" t="s">
        <v>241</v>
      </c>
      <c r="G2" s="239" t="s">
        <v>123</v>
      </c>
      <c r="H2" s="266">
        <v>10</v>
      </c>
      <c r="I2" s="265">
        <v>100</v>
      </c>
    </row>
    <row r="3" spans="1:9" ht="15" hidden="1" customHeight="1">
      <c r="A3" s="187">
        <v>2</v>
      </c>
      <c r="B3" s="240"/>
      <c r="C3" s="257"/>
      <c r="D3" s="240"/>
      <c r="E3" s="240"/>
      <c r="F3" s="216" t="s">
        <v>259</v>
      </c>
      <c r="G3" s="240"/>
      <c r="H3" s="249"/>
      <c r="I3" s="246"/>
    </row>
    <row r="4" spans="1:9" ht="15" hidden="1" customHeight="1">
      <c r="A4" s="187">
        <v>3</v>
      </c>
      <c r="B4" s="240"/>
      <c r="C4" s="257"/>
      <c r="D4" s="240"/>
      <c r="E4" s="240"/>
      <c r="F4" s="216" t="s">
        <v>260</v>
      </c>
      <c r="G4" s="240"/>
      <c r="H4" s="249"/>
      <c r="I4" s="246"/>
    </row>
    <row r="5" spans="1:9" ht="15" hidden="1" customHeight="1">
      <c r="A5" s="187">
        <v>4</v>
      </c>
      <c r="B5" s="240"/>
      <c r="C5" s="257"/>
      <c r="D5" s="240"/>
      <c r="E5" s="240"/>
      <c r="F5" s="216" t="s">
        <v>261</v>
      </c>
      <c r="G5" s="240"/>
      <c r="H5" s="249"/>
      <c r="I5" s="246"/>
    </row>
    <row r="6" spans="1:9" ht="15" hidden="1" customHeight="1">
      <c r="A6" s="187">
        <v>5</v>
      </c>
      <c r="B6" s="240"/>
      <c r="C6" s="258"/>
      <c r="D6" s="255"/>
      <c r="E6" s="255"/>
      <c r="F6" s="216" t="s">
        <v>262</v>
      </c>
      <c r="G6" s="255"/>
      <c r="H6" s="250"/>
      <c r="I6" s="247"/>
    </row>
    <row r="7" spans="1:9" ht="15.75" hidden="1" customHeight="1" thickBot="1">
      <c r="A7" s="189" t="s">
        <v>485</v>
      </c>
      <c r="B7" s="241"/>
      <c r="C7" s="190"/>
      <c r="D7" s="191"/>
      <c r="E7" s="191"/>
      <c r="F7" s="191"/>
      <c r="G7" s="192" t="s">
        <v>263</v>
      </c>
      <c r="H7" s="193">
        <v>10</v>
      </c>
      <c r="I7" s="194">
        <v>100</v>
      </c>
    </row>
    <row r="8" spans="1:9" ht="15" hidden="1" customHeight="1">
      <c r="A8" s="185">
        <v>6</v>
      </c>
      <c r="B8" s="239">
        <v>2</v>
      </c>
      <c r="C8" s="268">
        <v>2.14</v>
      </c>
      <c r="D8" s="239" t="s">
        <v>0</v>
      </c>
      <c r="E8" s="268" t="s">
        <v>1</v>
      </c>
      <c r="F8" s="186" t="s">
        <v>176</v>
      </c>
      <c r="G8" s="239" t="s">
        <v>141</v>
      </c>
      <c r="H8" s="266">
        <v>1.92</v>
      </c>
      <c r="I8" s="265">
        <f>H8*100/H24</f>
        <v>4.4880785413744739</v>
      </c>
    </row>
    <row r="9" spans="1:9" ht="15" hidden="1" customHeight="1">
      <c r="A9" s="187">
        <v>7</v>
      </c>
      <c r="B9" s="240"/>
      <c r="C9" s="257"/>
      <c r="D9" s="240"/>
      <c r="E9" s="257"/>
      <c r="F9" s="216" t="s">
        <v>264</v>
      </c>
      <c r="G9" s="240"/>
      <c r="H9" s="249"/>
      <c r="I9" s="246"/>
    </row>
    <row r="10" spans="1:9" ht="15" hidden="1" customHeight="1">
      <c r="A10" s="187">
        <v>8</v>
      </c>
      <c r="B10" s="240"/>
      <c r="C10" s="257"/>
      <c r="D10" s="240"/>
      <c r="E10" s="257"/>
      <c r="F10" s="216" t="s">
        <v>265</v>
      </c>
      <c r="G10" s="240"/>
      <c r="H10" s="249"/>
      <c r="I10" s="246"/>
    </row>
    <row r="11" spans="1:9" ht="15" hidden="1" customHeight="1">
      <c r="A11" s="187">
        <v>9</v>
      </c>
      <c r="B11" s="240"/>
      <c r="C11" s="258"/>
      <c r="D11" s="255"/>
      <c r="E11" s="258"/>
      <c r="F11" s="216" t="s">
        <v>266</v>
      </c>
      <c r="G11" s="255"/>
      <c r="H11" s="250"/>
      <c r="I11" s="247"/>
    </row>
    <row r="12" spans="1:9" ht="15" hidden="1" customHeight="1">
      <c r="A12" s="187">
        <v>10</v>
      </c>
      <c r="B12" s="240"/>
      <c r="C12" s="256" t="s">
        <v>267</v>
      </c>
      <c r="D12" s="254" t="s">
        <v>0</v>
      </c>
      <c r="E12" s="256" t="s">
        <v>268</v>
      </c>
      <c r="F12" s="216" t="s">
        <v>269</v>
      </c>
      <c r="G12" s="254" t="s">
        <v>487</v>
      </c>
      <c r="H12" s="248">
        <v>7.56</v>
      </c>
      <c r="I12" s="245">
        <f>H12*100/H24</f>
        <v>17.671809256661991</v>
      </c>
    </row>
    <row r="13" spans="1:9" ht="15" hidden="1" customHeight="1">
      <c r="A13" s="187">
        <v>11</v>
      </c>
      <c r="B13" s="240"/>
      <c r="C13" s="257"/>
      <c r="D13" s="240"/>
      <c r="E13" s="257"/>
      <c r="F13" s="216" t="s">
        <v>270</v>
      </c>
      <c r="G13" s="240"/>
      <c r="H13" s="249"/>
      <c r="I13" s="246"/>
    </row>
    <row r="14" spans="1:9" ht="15" hidden="1" customHeight="1">
      <c r="A14" s="187">
        <v>12</v>
      </c>
      <c r="B14" s="240"/>
      <c r="C14" s="258"/>
      <c r="D14" s="255"/>
      <c r="E14" s="258"/>
      <c r="F14" s="216" t="s">
        <v>271</v>
      </c>
      <c r="G14" s="255"/>
      <c r="H14" s="250"/>
      <c r="I14" s="247"/>
    </row>
    <row r="15" spans="1:9" ht="15" hidden="1" customHeight="1">
      <c r="A15" s="187">
        <v>13</v>
      </c>
      <c r="B15" s="240"/>
      <c r="C15" s="256">
        <v>16.100000000000001</v>
      </c>
      <c r="D15" s="256" t="s">
        <v>272</v>
      </c>
      <c r="E15" s="256" t="s">
        <v>273</v>
      </c>
      <c r="F15" s="216" t="s">
        <v>253</v>
      </c>
      <c r="G15" s="256" t="s">
        <v>147</v>
      </c>
      <c r="H15" s="272">
        <v>1.04</v>
      </c>
      <c r="I15" s="288">
        <f>H15*100/H24</f>
        <v>2.4310425432445069</v>
      </c>
    </row>
    <row r="16" spans="1:9" ht="15" hidden="1" customHeight="1">
      <c r="A16" s="187">
        <v>14</v>
      </c>
      <c r="B16" s="240"/>
      <c r="C16" s="257"/>
      <c r="D16" s="257"/>
      <c r="E16" s="257"/>
      <c r="F16" s="216" t="s">
        <v>274</v>
      </c>
      <c r="G16" s="257"/>
      <c r="H16" s="273"/>
      <c r="I16" s="289"/>
    </row>
    <row r="17" spans="1:9" ht="15" hidden="1" customHeight="1">
      <c r="A17" s="187">
        <v>15</v>
      </c>
      <c r="B17" s="240"/>
      <c r="C17" s="257"/>
      <c r="D17" s="257"/>
      <c r="E17" s="257"/>
      <c r="F17" s="216" t="s">
        <v>275</v>
      </c>
      <c r="G17" s="257"/>
      <c r="H17" s="273"/>
      <c r="I17" s="289"/>
    </row>
    <row r="18" spans="1:9" ht="15" hidden="1" customHeight="1">
      <c r="A18" s="187">
        <v>16</v>
      </c>
      <c r="B18" s="240"/>
      <c r="C18" s="257"/>
      <c r="D18" s="257"/>
      <c r="E18" s="257"/>
      <c r="F18" s="216" t="s">
        <v>276</v>
      </c>
      <c r="G18" s="257"/>
      <c r="H18" s="273"/>
      <c r="I18" s="290"/>
    </row>
    <row r="19" spans="1:9" ht="15" hidden="1" customHeight="1">
      <c r="A19" s="187">
        <v>17</v>
      </c>
      <c r="B19" s="240"/>
      <c r="C19" s="195">
        <v>36.6</v>
      </c>
      <c r="D19" s="236" t="s">
        <v>183</v>
      </c>
      <c r="E19" s="237"/>
      <c r="F19" s="238"/>
      <c r="G19" s="216" t="s">
        <v>123</v>
      </c>
      <c r="H19" s="196">
        <v>20.239999999999998</v>
      </c>
      <c r="I19" s="197">
        <f>H19*100/H24</f>
        <v>47.311827956989241</v>
      </c>
    </row>
    <row r="20" spans="1:9" ht="15" hidden="1" customHeight="1">
      <c r="A20" s="187">
        <v>18</v>
      </c>
      <c r="B20" s="240"/>
      <c r="C20" s="256" t="s">
        <v>277</v>
      </c>
      <c r="D20" s="254" t="s">
        <v>258</v>
      </c>
      <c r="E20" s="254" t="s">
        <v>3</v>
      </c>
      <c r="F20" s="216" t="s">
        <v>278</v>
      </c>
      <c r="G20" s="254" t="s">
        <v>123</v>
      </c>
      <c r="H20" s="272">
        <v>12.02</v>
      </c>
      <c r="I20" s="245">
        <f>H20*100/H24</f>
        <v>28.097241701729779</v>
      </c>
    </row>
    <row r="21" spans="1:9" ht="12.75" hidden="1" customHeight="1">
      <c r="A21" s="187">
        <v>19</v>
      </c>
      <c r="B21" s="240"/>
      <c r="C21" s="257"/>
      <c r="D21" s="240"/>
      <c r="E21" s="240"/>
      <c r="F21" s="216" t="s">
        <v>279</v>
      </c>
      <c r="G21" s="240"/>
      <c r="H21" s="273"/>
      <c r="I21" s="246"/>
    </row>
    <row r="22" spans="1:9" ht="15" hidden="1" customHeight="1">
      <c r="A22" s="187">
        <v>20</v>
      </c>
      <c r="B22" s="240"/>
      <c r="C22" s="257"/>
      <c r="D22" s="240"/>
      <c r="E22" s="240"/>
      <c r="F22" s="216" t="s">
        <v>280</v>
      </c>
      <c r="G22" s="240"/>
      <c r="H22" s="273"/>
      <c r="I22" s="246"/>
    </row>
    <row r="23" spans="1:9" ht="15" hidden="1" customHeight="1">
      <c r="A23" s="187">
        <v>21</v>
      </c>
      <c r="B23" s="240"/>
      <c r="C23" s="258"/>
      <c r="D23" s="255"/>
      <c r="E23" s="255"/>
      <c r="F23" s="216" t="s">
        <v>281</v>
      </c>
      <c r="G23" s="255"/>
      <c r="H23" s="274"/>
      <c r="I23" s="247"/>
    </row>
    <row r="24" spans="1:9" ht="15" hidden="1" customHeight="1" thickBot="1">
      <c r="A24" s="189" t="s">
        <v>485</v>
      </c>
      <c r="B24" s="241"/>
      <c r="C24" s="190"/>
      <c r="D24" s="191"/>
      <c r="E24" s="191"/>
      <c r="F24" s="191"/>
      <c r="G24" s="192" t="s">
        <v>263</v>
      </c>
      <c r="H24" s="198">
        <f>SUM(H8:H23)</f>
        <v>42.78</v>
      </c>
      <c r="I24" s="194">
        <v>100</v>
      </c>
    </row>
    <row r="25" spans="1:9" ht="15.75" hidden="1" customHeight="1">
      <c r="A25" s="185">
        <v>22</v>
      </c>
      <c r="B25" s="239">
        <v>3</v>
      </c>
      <c r="C25" s="199">
        <v>2.12</v>
      </c>
      <c r="D25" s="242" t="s">
        <v>23</v>
      </c>
      <c r="E25" s="243"/>
      <c r="F25" s="244"/>
      <c r="G25" s="186" t="s">
        <v>141</v>
      </c>
      <c r="H25" s="200">
        <v>4.09</v>
      </c>
      <c r="I25" s="201">
        <f>H25*100/H30</f>
        <v>49.938949938949939</v>
      </c>
    </row>
    <row r="26" spans="1:9" ht="15" hidden="1" customHeight="1">
      <c r="A26" s="187">
        <v>23</v>
      </c>
      <c r="B26" s="240"/>
      <c r="C26" s="256">
        <v>38.5</v>
      </c>
      <c r="D26" s="254" t="s">
        <v>258</v>
      </c>
      <c r="E26" s="256" t="s">
        <v>3</v>
      </c>
      <c r="F26" s="216" t="s">
        <v>241</v>
      </c>
      <c r="G26" s="254" t="s">
        <v>123</v>
      </c>
      <c r="H26" s="272">
        <v>4.0999999999999996</v>
      </c>
      <c r="I26" s="245">
        <f>H26*100/H30</f>
        <v>50.061050061050054</v>
      </c>
    </row>
    <row r="27" spans="1:9" ht="15" hidden="1" customHeight="1">
      <c r="A27" s="187">
        <v>24</v>
      </c>
      <c r="B27" s="240"/>
      <c r="C27" s="257"/>
      <c r="D27" s="240"/>
      <c r="E27" s="257"/>
      <c r="F27" s="216" t="s">
        <v>282</v>
      </c>
      <c r="G27" s="240"/>
      <c r="H27" s="273"/>
      <c r="I27" s="246"/>
    </row>
    <row r="28" spans="1:9" ht="12.75" hidden="1" customHeight="1">
      <c r="A28" s="187">
        <v>25</v>
      </c>
      <c r="B28" s="240"/>
      <c r="C28" s="257"/>
      <c r="D28" s="240"/>
      <c r="E28" s="257"/>
      <c r="F28" s="216" t="s">
        <v>283</v>
      </c>
      <c r="G28" s="240"/>
      <c r="H28" s="273"/>
      <c r="I28" s="246"/>
    </row>
    <row r="29" spans="1:9" ht="15" hidden="1" customHeight="1">
      <c r="A29" s="187">
        <v>26</v>
      </c>
      <c r="B29" s="240"/>
      <c r="C29" s="258"/>
      <c r="D29" s="255"/>
      <c r="E29" s="258"/>
      <c r="F29" s="216" t="s">
        <v>284</v>
      </c>
      <c r="G29" s="255"/>
      <c r="H29" s="274"/>
      <c r="I29" s="247"/>
    </row>
    <row r="30" spans="1:9" ht="15" hidden="1" customHeight="1" thickBot="1">
      <c r="A30" s="189" t="s">
        <v>485</v>
      </c>
      <c r="B30" s="241"/>
      <c r="C30" s="202"/>
      <c r="D30" s="191"/>
      <c r="E30" s="191"/>
      <c r="F30" s="191"/>
      <c r="G30" s="192" t="s">
        <v>263</v>
      </c>
      <c r="H30" s="198">
        <f>SUM(H25:H29)</f>
        <v>8.19</v>
      </c>
      <c r="I30" s="194">
        <v>100</v>
      </c>
    </row>
    <row r="31" spans="1:9" ht="15" hidden="1" customHeight="1">
      <c r="A31" s="185">
        <v>27</v>
      </c>
      <c r="B31" s="239">
        <v>4</v>
      </c>
      <c r="C31" s="203" t="s">
        <v>285</v>
      </c>
      <c r="D31" s="242" t="s">
        <v>23</v>
      </c>
      <c r="E31" s="243"/>
      <c r="F31" s="244"/>
      <c r="G31" s="186" t="s">
        <v>141</v>
      </c>
      <c r="H31" s="200">
        <v>17.899999999999999</v>
      </c>
      <c r="I31" s="201">
        <f>H31*100/H40</f>
        <v>33.495508982035922</v>
      </c>
    </row>
    <row r="32" spans="1:9" ht="15.75" hidden="1" customHeight="1">
      <c r="A32" s="187">
        <v>28</v>
      </c>
      <c r="B32" s="240"/>
      <c r="C32" s="291">
        <v>25.7</v>
      </c>
      <c r="D32" s="254" t="s">
        <v>180</v>
      </c>
      <c r="E32" s="254" t="s">
        <v>3</v>
      </c>
      <c r="F32" s="216" t="s">
        <v>286</v>
      </c>
      <c r="G32" s="254" t="s">
        <v>254</v>
      </c>
      <c r="H32" s="272">
        <v>21.29</v>
      </c>
      <c r="I32" s="245">
        <f>H32*100/H40</f>
        <v>39.839071856287426</v>
      </c>
    </row>
    <row r="33" spans="1:9" ht="15" hidden="1" customHeight="1">
      <c r="A33" s="187">
        <v>29</v>
      </c>
      <c r="B33" s="240"/>
      <c r="C33" s="292"/>
      <c r="D33" s="240"/>
      <c r="E33" s="240"/>
      <c r="F33" s="216" t="s">
        <v>287</v>
      </c>
      <c r="G33" s="240"/>
      <c r="H33" s="273"/>
      <c r="I33" s="246"/>
    </row>
    <row r="34" spans="1:9" ht="15" hidden="1" customHeight="1">
      <c r="A34" s="187">
        <v>30</v>
      </c>
      <c r="B34" s="240"/>
      <c r="C34" s="292"/>
      <c r="D34" s="240"/>
      <c r="E34" s="240"/>
      <c r="F34" s="216" t="s">
        <v>288</v>
      </c>
      <c r="G34" s="240"/>
      <c r="H34" s="273"/>
      <c r="I34" s="246"/>
    </row>
    <row r="35" spans="1:9" ht="15" hidden="1" customHeight="1">
      <c r="A35" s="187">
        <v>31</v>
      </c>
      <c r="B35" s="240"/>
      <c r="C35" s="293"/>
      <c r="D35" s="255"/>
      <c r="E35" s="255"/>
      <c r="F35" s="216" t="s">
        <v>245</v>
      </c>
      <c r="G35" s="255"/>
      <c r="H35" s="274"/>
      <c r="I35" s="247"/>
    </row>
    <row r="36" spans="1:9" ht="15" hidden="1" customHeight="1">
      <c r="A36" s="187">
        <v>32</v>
      </c>
      <c r="B36" s="240"/>
      <c r="C36" s="256">
        <v>26.2</v>
      </c>
      <c r="D36" s="254" t="s">
        <v>180</v>
      </c>
      <c r="E36" s="256" t="s">
        <v>177</v>
      </c>
      <c r="F36" s="216" t="s">
        <v>289</v>
      </c>
      <c r="G36" s="254" t="s">
        <v>254</v>
      </c>
      <c r="H36" s="272">
        <v>14.25</v>
      </c>
      <c r="I36" s="245">
        <f>H36*100/H40</f>
        <v>26.665419161676649</v>
      </c>
    </row>
    <row r="37" spans="1:9" ht="15" hidden="1" customHeight="1">
      <c r="A37" s="187">
        <v>33</v>
      </c>
      <c r="B37" s="240"/>
      <c r="C37" s="257"/>
      <c r="D37" s="240"/>
      <c r="E37" s="257"/>
      <c r="F37" s="216" t="s">
        <v>290</v>
      </c>
      <c r="G37" s="240"/>
      <c r="H37" s="273"/>
      <c r="I37" s="246"/>
    </row>
    <row r="38" spans="1:9" ht="15" hidden="1" customHeight="1">
      <c r="A38" s="187">
        <v>34</v>
      </c>
      <c r="B38" s="240"/>
      <c r="C38" s="257"/>
      <c r="D38" s="240"/>
      <c r="E38" s="257"/>
      <c r="F38" s="216" t="s">
        <v>291</v>
      </c>
      <c r="G38" s="240"/>
      <c r="H38" s="273"/>
      <c r="I38" s="246"/>
    </row>
    <row r="39" spans="1:9" ht="15" hidden="1" customHeight="1">
      <c r="A39" s="187">
        <v>35</v>
      </c>
      <c r="B39" s="240"/>
      <c r="C39" s="258"/>
      <c r="D39" s="255"/>
      <c r="E39" s="258"/>
      <c r="F39" s="216" t="s">
        <v>240</v>
      </c>
      <c r="G39" s="255"/>
      <c r="H39" s="274"/>
      <c r="I39" s="247"/>
    </row>
    <row r="40" spans="1:9" ht="15" hidden="1" customHeight="1" thickBot="1">
      <c r="A40" s="189" t="s">
        <v>485</v>
      </c>
      <c r="B40" s="241"/>
      <c r="C40" s="204"/>
      <c r="D40" s="205"/>
      <c r="E40" s="204"/>
      <c r="F40" s="191"/>
      <c r="G40" s="192" t="s">
        <v>263</v>
      </c>
      <c r="H40" s="206">
        <f>SUM(H31:H39)</f>
        <v>53.44</v>
      </c>
      <c r="I40" s="194">
        <v>100</v>
      </c>
    </row>
    <row r="41" spans="1:9" ht="15" hidden="1" customHeight="1" thickBot="1">
      <c r="A41" s="185">
        <v>36</v>
      </c>
      <c r="B41" s="239">
        <v>5</v>
      </c>
      <c r="C41" s="268">
        <v>31.2</v>
      </c>
      <c r="D41" s="239" t="s">
        <v>2</v>
      </c>
      <c r="E41" s="239" t="s">
        <v>181</v>
      </c>
      <c r="F41" s="186" t="s">
        <v>184</v>
      </c>
      <c r="G41" s="239" t="s">
        <v>139</v>
      </c>
      <c r="H41" s="275">
        <v>3.28</v>
      </c>
      <c r="I41" s="265">
        <v>100</v>
      </c>
    </row>
    <row r="42" spans="1:9" ht="15.75" hidden="1" customHeight="1">
      <c r="A42" s="187">
        <v>37</v>
      </c>
      <c r="B42" s="240"/>
      <c r="C42" s="257"/>
      <c r="D42" s="240"/>
      <c r="E42" s="240"/>
      <c r="F42" s="216" t="s">
        <v>292</v>
      </c>
      <c r="G42" s="240"/>
      <c r="H42" s="273"/>
      <c r="I42" s="246"/>
    </row>
    <row r="43" spans="1:9" ht="15" hidden="1" customHeight="1">
      <c r="A43" s="187">
        <v>38</v>
      </c>
      <c r="B43" s="240"/>
      <c r="C43" s="257"/>
      <c r="D43" s="240"/>
      <c r="E43" s="240"/>
      <c r="F43" s="216" t="s">
        <v>293</v>
      </c>
      <c r="G43" s="240"/>
      <c r="H43" s="273"/>
      <c r="I43" s="246"/>
    </row>
    <row r="44" spans="1:9" ht="15" hidden="1" customHeight="1">
      <c r="A44" s="187">
        <v>39</v>
      </c>
      <c r="B44" s="240"/>
      <c r="C44" s="257"/>
      <c r="D44" s="240"/>
      <c r="E44" s="240"/>
      <c r="F44" s="216" t="s">
        <v>294</v>
      </c>
      <c r="G44" s="240"/>
      <c r="H44" s="273"/>
      <c r="I44" s="246"/>
    </row>
    <row r="45" spans="1:9" ht="15" hidden="1" customHeight="1">
      <c r="A45" s="187">
        <v>40</v>
      </c>
      <c r="B45" s="240"/>
      <c r="C45" s="258"/>
      <c r="D45" s="255"/>
      <c r="E45" s="255"/>
      <c r="F45" s="216" t="s">
        <v>295</v>
      </c>
      <c r="G45" s="255"/>
      <c r="H45" s="274"/>
      <c r="I45" s="247"/>
    </row>
    <row r="46" spans="1:9" ht="15" hidden="1" customHeight="1" thickBot="1">
      <c r="A46" s="189" t="s">
        <v>485</v>
      </c>
      <c r="B46" s="241"/>
      <c r="C46" s="190"/>
      <c r="D46" s="191"/>
      <c r="E46" s="191"/>
      <c r="F46" s="191"/>
      <c r="G46" s="192" t="s">
        <v>263</v>
      </c>
      <c r="H46" s="193">
        <v>3.28</v>
      </c>
      <c r="I46" s="194">
        <v>100</v>
      </c>
    </row>
    <row r="47" spans="1:9" ht="15" hidden="1" customHeight="1">
      <c r="A47" s="185">
        <v>41</v>
      </c>
      <c r="B47" s="239">
        <v>6</v>
      </c>
      <c r="C47" s="268">
        <v>9</v>
      </c>
      <c r="D47" s="239" t="s">
        <v>272</v>
      </c>
      <c r="E47" s="268" t="s">
        <v>179</v>
      </c>
      <c r="F47" s="186" t="s">
        <v>241</v>
      </c>
      <c r="G47" s="239" t="s">
        <v>149</v>
      </c>
      <c r="H47" s="266">
        <v>43.87</v>
      </c>
      <c r="I47" s="265">
        <f>H47*100/H78</f>
        <v>73.18985652318986</v>
      </c>
    </row>
    <row r="48" spans="1:9" ht="15.75" hidden="1" customHeight="1">
      <c r="A48" s="187">
        <v>42</v>
      </c>
      <c r="B48" s="240"/>
      <c r="C48" s="257"/>
      <c r="D48" s="240"/>
      <c r="E48" s="257"/>
      <c r="F48" s="216" t="s">
        <v>296</v>
      </c>
      <c r="G48" s="240"/>
      <c r="H48" s="249"/>
      <c r="I48" s="246"/>
    </row>
    <row r="49" spans="1:9" ht="15" hidden="1" customHeight="1">
      <c r="A49" s="187">
        <v>43</v>
      </c>
      <c r="B49" s="240"/>
      <c r="C49" s="257"/>
      <c r="D49" s="240"/>
      <c r="E49" s="257"/>
      <c r="F49" s="216" t="s">
        <v>297</v>
      </c>
      <c r="G49" s="240"/>
      <c r="H49" s="249"/>
      <c r="I49" s="246"/>
    </row>
    <row r="50" spans="1:9" ht="15" hidden="1" customHeight="1">
      <c r="A50" s="187">
        <v>44</v>
      </c>
      <c r="B50" s="240"/>
      <c r="C50" s="257"/>
      <c r="D50" s="240"/>
      <c r="E50" s="257"/>
      <c r="F50" s="216" t="s">
        <v>298</v>
      </c>
      <c r="G50" s="240"/>
      <c r="H50" s="249"/>
      <c r="I50" s="246"/>
    </row>
    <row r="51" spans="1:9" ht="15" hidden="1" customHeight="1">
      <c r="A51" s="187">
        <v>45</v>
      </c>
      <c r="B51" s="240"/>
      <c r="C51" s="257"/>
      <c r="D51" s="240"/>
      <c r="E51" s="257"/>
      <c r="F51" s="216" t="s">
        <v>299</v>
      </c>
      <c r="G51" s="240"/>
      <c r="H51" s="249"/>
      <c r="I51" s="246"/>
    </row>
    <row r="52" spans="1:9" ht="15" hidden="1" customHeight="1">
      <c r="A52" s="187">
        <v>46</v>
      </c>
      <c r="B52" s="240"/>
      <c r="C52" s="258"/>
      <c r="D52" s="255"/>
      <c r="E52" s="258"/>
      <c r="F52" s="216" t="s">
        <v>300</v>
      </c>
      <c r="G52" s="255"/>
      <c r="H52" s="250"/>
      <c r="I52" s="247"/>
    </row>
    <row r="53" spans="1:9" ht="15" hidden="1" customHeight="1">
      <c r="A53" s="187">
        <v>47</v>
      </c>
      <c r="B53" s="240"/>
      <c r="C53" s="256">
        <v>10</v>
      </c>
      <c r="D53" s="254" t="s">
        <v>272</v>
      </c>
      <c r="E53" s="256" t="s">
        <v>179</v>
      </c>
      <c r="F53" s="216" t="s">
        <v>301</v>
      </c>
      <c r="G53" s="254" t="s">
        <v>149</v>
      </c>
      <c r="H53" s="248">
        <v>1.38</v>
      </c>
      <c r="I53" s="245">
        <f>H53*100/H78</f>
        <v>2.3023023023023024</v>
      </c>
    </row>
    <row r="54" spans="1:9" ht="15" hidden="1" customHeight="1">
      <c r="A54" s="187">
        <v>48</v>
      </c>
      <c r="B54" s="240"/>
      <c r="C54" s="257"/>
      <c r="D54" s="240"/>
      <c r="E54" s="257"/>
      <c r="F54" s="216" t="s">
        <v>302</v>
      </c>
      <c r="G54" s="240"/>
      <c r="H54" s="249"/>
      <c r="I54" s="246"/>
    </row>
    <row r="55" spans="1:9" ht="15" hidden="1" customHeight="1">
      <c r="A55" s="187">
        <v>49</v>
      </c>
      <c r="B55" s="240"/>
      <c r="C55" s="257"/>
      <c r="D55" s="240"/>
      <c r="E55" s="257"/>
      <c r="F55" s="216" t="s">
        <v>303</v>
      </c>
      <c r="G55" s="240"/>
      <c r="H55" s="249"/>
      <c r="I55" s="246"/>
    </row>
    <row r="56" spans="1:9" ht="15" hidden="1" customHeight="1">
      <c r="A56" s="187">
        <v>50</v>
      </c>
      <c r="B56" s="240"/>
      <c r="C56" s="257"/>
      <c r="D56" s="240"/>
      <c r="E56" s="257"/>
      <c r="F56" s="216" t="s">
        <v>304</v>
      </c>
      <c r="G56" s="240"/>
      <c r="H56" s="249"/>
      <c r="I56" s="246"/>
    </row>
    <row r="57" spans="1:9" ht="15" hidden="1" customHeight="1">
      <c r="A57" s="187">
        <v>51</v>
      </c>
      <c r="B57" s="240"/>
      <c r="C57" s="258"/>
      <c r="D57" s="255"/>
      <c r="E57" s="258"/>
      <c r="F57" s="216" t="s">
        <v>305</v>
      </c>
      <c r="G57" s="255"/>
      <c r="H57" s="250"/>
      <c r="I57" s="247"/>
    </row>
    <row r="58" spans="1:9" ht="15" hidden="1" customHeight="1">
      <c r="A58" s="187">
        <v>52</v>
      </c>
      <c r="B58" s="240"/>
      <c r="C58" s="256">
        <v>11</v>
      </c>
      <c r="D58" s="254" t="s">
        <v>272</v>
      </c>
      <c r="E58" s="256" t="s">
        <v>179</v>
      </c>
      <c r="F58" s="216" t="s">
        <v>241</v>
      </c>
      <c r="G58" s="254" t="s">
        <v>149</v>
      </c>
      <c r="H58" s="248">
        <v>5.22</v>
      </c>
      <c r="I58" s="245">
        <f>H58*100/H78</f>
        <v>8.7087087087087092</v>
      </c>
    </row>
    <row r="59" spans="1:9" ht="15" hidden="1" customHeight="1">
      <c r="A59" s="187">
        <v>53</v>
      </c>
      <c r="B59" s="240"/>
      <c r="C59" s="257"/>
      <c r="D59" s="240"/>
      <c r="E59" s="257"/>
      <c r="F59" s="216" t="s">
        <v>306</v>
      </c>
      <c r="G59" s="240"/>
      <c r="H59" s="249"/>
      <c r="I59" s="246"/>
    </row>
    <row r="60" spans="1:9" ht="15" hidden="1" customHeight="1">
      <c r="A60" s="187">
        <v>54</v>
      </c>
      <c r="B60" s="240"/>
      <c r="C60" s="257"/>
      <c r="D60" s="240"/>
      <c r="E60" s="257"/>
      <c r="F60" s="216" t="s">
        <v>307</v>
      </c>
      <c r="G60" s="240"/>
      <c r="H60" s="249"/>
      <c r="I60" s="246"/>
    </row>
    <row r="61" spans="1:9" ht="15" hidden="1" customHeight="1">
      <c r="A61" s="187">
        <v>55</v>
      </c>
      <c r="B61" s="240"/>
      <c r="C61" s="257"/>
      <c r="D61" s="240"/>
      <c r="E61" s="257"/>
      <c r="F61" s="216" t="s">
        <v>308</v>
      </c>
      <c r="G61" s="240"/>
      <c r="H61" s="249"/>
      <c r="I61" s="246"/>
    </row>
    <row r="62" spans="1:9" ht="15" hidden="1" customHeight="1">
      <c r="A62" s="187">
        <v>56</v>
      </c>
      <c r="B62" s="240"/>
      <c r="C62" s="257"/>
      <c r="D62" s="240"/>
      <c r="E62" s="257"/>
      <c r="F62" s="216" t="s">
        <v>309</v>
      </c>
      <c r="G62" s="240"/>
      <c r="H62" s="249"/>
      <c r="I62" s="247"/>
    </row>
    <row r="63" spans="1:9" ht="15" hidden="1" customHeight="1">
      <c r="A63" s="187">
        <v>57</v>
      </c>
      <c r="B63" s="240"/>
      <c r="C63" s="256" t="s">
        <v>310</v>
      </c>
      <c r="D63" s="254" t="s">
        <v>272</v>
      </c>
      <c r="E63" s="256" t="s">
        <v>179</v>
      </c>
      <c r="F63" s="216" t="s">
        <v>311</v>
      </c>
      <c r="G63" s="254" t="s">
        <v>149</v>
      </c>
      <c r="H63" s="248">
        <v>1.82</v>
      </c>
      <c r="I63" s="245">
        <f>H63*100/H78</f>
        <v>3.0363697030363697</v>
      </c>
    </row>
    <row r="64" spans="1:9" ht="15" hidden="1" customHeight="1">
      <c r="A64" s="187">
        <v>58</v>
      </c>
      <c r="B64" s="240"/>
      <c r="C64" s="257"/>
      <c r="D64" s="240"/>
      <c r="E64" s="257"/>
      <c r="F64" s="216" t="s">
        <v>312</v>
      </c>
      <c r="G64" s="240"/>
      <c r="H64" s="249"/>
      <c r="I64" s="246"/>
    </row>
    <row r="65" spans="1:9" ht="15" hidden="1" customHeight="1">
      <c r="A65" s="187">
        <v>59</v>
      </c>
      <c r="B65" s="240"/>
      <c r="C65" s="257"/>
      <c r="D65" s="240"/>
      <c r="E65" s="257"/>
      <c r="F65" s="216" t="s">
        <v>313</v>
      </c>
      <c r="G65" s="240"/>
      <c r="H65" s="249"/>
      <c r="I65" s="246"/>
    </row>
    <row r="66" spans="1:9" ht="15" hidden="1" customHeight="1">
      <c r="A66" s="187">
        <v>60</v>
      </c>
      <c r="B66" s="240"/>
      <c r="C66" s="257"/>
      <c r="D66" s="240"/>
      <c r="E66" s="257"/>
      <c r="F66" s="216" t="s">
        <v>314</v>
      </c>
      <c r="G66" s="240"/>
      <c r="H66" s="249"/>
      <c r="I66" s="246"/>
    </row>
    <row r="67" spans="1:9" ht="15" hidden="1" customHeight="1">
      <c r="A67" s="187">
        <v>61</v>
      </c>
      <c r="B67" s="240"/>
      <c r="C67" s="258"/>
      <c r="D67" s="255"/>
      <c r="E67" s="258"/>
      <c r="F67" s="216" t="s">
        <v>315</v>
      </c>
      <c r="G67" s="255"/>
      <c r="H67" s="250"/>
      <c r="I67" s="247"/>
    </row>
    <row r="68" spans="1:9" ht="15" hidden="1" customHeight="1" thickBot="1">
      <c r="A68" s="187">
        <v>62</v>
      </c>
      <c r="B68" s="240"/>
      <c r="C68" s="256">
        <v>13</v>
      </c>
      <c r="D68" s="254" t="s">
        <v>272</v>
      </c>
      <c r="E68" s="256" t="s">
        <v>179</v>
      </c>
      <c r="F68" s="216" t="s">
        <v>253</v>
      </c>
      <c r="G68" s="254" t="s">
        <v>149</v>
      </c>
      <c r="H68" s="248">
        <v>1.38</v>
      </c>
      <c r="I68" s="245">
        <f>H68*100/H78</f>
        <v>2.3023023023023024</v>
      </c>
    </row>
    <row r="69" spans="1:9" ht="15" hidden="1" customHeight="1">
      <c r="A69" s="187">
        <v>63</v>
      </c>
      <c r="B69" s="240"/>
      <c r="C69" s="257"/>
      <c r="D69" s="240"/>
      <c r="E69" s="257"/>
      <c r="F69" s="216" t="s">
        <v>316</v>
      </c>
      <c r="G69" s="240"/>
      <c r="H69" s="249"/>
      <c r="I69" s="246"/>
    </row>
    <row r="70" spans="1:9" ht="15" hidden="1" customHeight="1">
      <c r="A70" s="187">
        <v>64</v>
      </c>
      <c r="B70" s="240"/>
      <c r="C70" s="257"/>
      <c r="D70" s="240"/>
      <c r="E70" s="257"/>
      <c r="F70" s="216" t="s">
        <v>297</v>
      </c>
      <c r="G70" s="240"/>
      <c r="H70" s="249"/>
      <c r="I70" s="246"/>
    </row>
    <row r="71" spans="1:9" ht="15" hidden="1" customHeight="1">
      <c r="A71" s="187">
        <v>65</v>
      </c>
      <c r="B71" s="240"/>
      <c r="C71" s="257"/>
      <c r="D71" s="240"/>
      <c r="E71" s="257"/>
      <c r="F71" s="216" t="s">
        <v>317</v>
      </c>
      <c r="G71" s="240"/>
      <c r="H71" s="249"/>
      <c r="I71" s="246"/>
    </row>
    <row r="72" spans="1:9" ht="15" hidden="1" customHeight="1">
      <c r="A72" s="187">
        <v>66</v>
      </c>
      <c r="B72" s="240"/>
      <c r="C72" s="258"/>
      <c r="D72" s="255"/>
      <c r="E72" s="258"/>
      <c r="F72" s="216" t="s">
        <v>318</v>
      </c>
      <c r="G72" s="255"/>
      <c r="H72" s="250"/>
      <c r="I72" s="247"/>
    </row>
    <row r="73" spans="1:9" ht="15" hidden="1" customHeight="1" thickBot="1">
      <c r="A73" s="187">
        <v>67</v>
      </c>
      <c r="B73" s="240"/>
      <c r="C73" s="256">
        <v>15</v>
      </c>
      <c r="D73" s="254" t="s">
        <v>272</v>
      </c>
      <c r="E73" s="256" t="s">
        <v>319</v>
      </c>
      <c r="F73" s="216" t="s">
        <v>320</v>
      </c>
      <c r="G73" s="254" t="s">
        <v>143</v>
      </c>
      <c r="H73" s="248">
        <v>6.27</v>
      </c>
      <c r="I73" s="245">
        <f>H73*100/H78</f>
        <v>10.46046046046046</v>
      </c>
    </row>
    <row r="74" spans="1:9" ht="15" hidden="1" customHeight="1">
      <c r="A74" s="187">
        <v>68</v>
      </c>
      <c r="B74" s="240"/>
      <c r="C74" s="257"/>
      <c r="D74" s="240"/>
      <c r="E74" s="257"/>
      <c r="F74" s="216" t="s">
        <v>312</v>
      </c>
      <c r="G74" s="240"/>
      <c r="H74" s="249"/>
      <c r="I74" s="246"/>
    </row>
    <row r="75" spans="1:9" ht="15" hidden="1" customHeight="1">
      <c r="A75" s="187">
        <v>69</v>
      </c>
      <c r="B75" s="240"/>
      <c r="C75" s="257"/>
      <c r="D75" s="240"/>
      <c r="E75" s="257"/>
      <c r="F75" s="216" t="s">
        <v>321</v>
      </c>
      <c r="G75" s="240"/>
      <c r="H75" s="249"/>
      <c r="I75" s="246"/>
    </row>
    <row r="76" spans="1:9" ht="15" hidden="1" customHeight="1">
      <c r="A76" s="187">
        <v>70</v>
      </c>
      <c r="B76" s="240"/>
      <c r="C76" s="257"/>
      <c r="D76" s="240"/>
      <c r="E76" s="257"/>
      <c r="F76" s="216" t="s">
        <v>322</v>
      </c>
      <c r="G76" s="240"/>
      <c r="H76" s="249"/>
      <c r="I76" s="246"/>
    </row>
    <row r="77" spans="1:9" ht="15" hidden="1" customHeight="1">
      <c r="A77" s="187">
        <v>71</v>
      </c>
      <c r="B77" s="240"/>
      <c r="C77" s="258"/>
      <c r="D77" s="255"/>
      <c r="E77" s="258"/>
      <c r="F77" s="216" t="s">
        <v>305</v>
      </c>
      <c r="G77" s="255"/>
      <c r="H77" s="250"/>
      <c r="I77" s="247"/>
    </row>
    <row r="78" spans="1:9" ht="15" hidden="1" customHeight="1" thickBot="1">
      <c r="A78" s="189" t="s">
        <v>485</v>
      </c>
      <c r="B78" s="241"/>
      <c r="C78" s="190"/>
      <c r="D78" s="191"/>
      <c r="E78" s="191"/>
      <c r="F78" s="191"/>
      <c r="G78" s="192" t="s">
        <v>263</v>
      </c>
      <c r="H78" s="193">
        <f>SUM(H47:H77)</f>
        <v>59.94</v>
      </c>
      <c r="I78" s="194">
        <v>100</v>
      </c>
    </row>
    <row r="79" spans="1:9" ht="15" hidden="1" customHeight="1">
      <c r="A79" s="185">
        <v>72</v>
      </c>
      <c r="B79" s="239">
        <v>7</v>
      </c>
      <c r="C79" s="268">
        <v>8.1</v>
      </c>
      <c r="D79" s="239" t="s">
        <v>272</v>
      </c>
      <c r="E79" s="268" t="s">
        <v>179</v>
      </c>
      <c r="F79" s="186" t="s">
        <v>323</v>
      </c>
      <c r="G79" s="239" t="s">
        <v>149</v>
      </c>
      <c r="H79" s="266">
        <v>7.4</v>
      </c>
      <c r="I79" s="265">
        <f>H79*100/H102</f>
        <v>10.480101968559694</v>
      </c>
    </row>
    <row r="80" spans="1:9" ht="15.75" hidden="1" customHeight="1">
      <c r="A80" s="187">
        <v>73</v>
      </c>
      <c r="B80" s="240"/>
      <c r="C80" s="257"/>
      <c r="D80" s="240"/>
      <c r="E80" s="257"/>
      <c r="F80" s="216" t="s">
        <v>324</v>
      </c>
      <c r="G80" s="240"/>
      <c r="H80" s="249"/>
      <c r="I80" s="246"/>
    </row>
    <row r="81" spans="1:9" ht="15" hidden="1" customHeight="1">
      <c r="A81" s="187">
        <v>74</v>
      </c>
      <c r="B81" s="240"/>
      <c r="C81" s="258"/>
      <c r="D81" s="255"/>
      <c r="E81" s="258"/>
      <c r="F81" s="216" t="s">
        <v>325</v>
      </c>
      <c r="G81" s="255"/>
      <c r="H81" s="250"/>
      <c r="I81" s="247"/>
    </row>
    <row r="82" spans="1:9" ht="15" hidden="1" customHeight="1">
      <c r="A82" s="187">
        <v>75</v>
      </c>
      <c r="B82" s="240"/>
      <c r="C82" s="256">
        <v>14.1</v>
      </c>
      <c r="D82" s="254" t="s">
        <v>272</v>
      </c>
      <c r="E82" s="256" t="s">
        <v>319</v>
      </c>
      <c r="F82" s="216" t="s">
        <v>326</v>
      </c>
      <c r="G82" s="254" t="s">
        <v>143</v>
      </c>
      <c r="H82" s="248">
        <v>0.83</v>
      </c>
      <c r="I82" s="245">
        <f>H82*100/H102</f>
        <v>1.1754708964735874</v>
      </c>
    </row>
    <row r="83" spans="1:9" ht="15" hidden="1" customHeight="1">
      <c r="A83" s="187">
        <v>76</v>
      </c>
      <c r="B83" s="240"/>
      <c r="C83" s="257"/>
      <c r="D83" s="240"/>
      <c r="E83" s="257"/>
      <c r="F83" s="216" t="s">
        <v>327</v>
      </c>
      <c r="G83" s="240"/>
      <c r="H83" s="249"/>
      <c r="I83" s="246"/>
    </row>
    <row r="84" spans="1:9" ht="15" hidden="1" customHeight="1">
      <c r="A84" s="187">
        <v>77</v>
      </c>
      <c r="B84" s="240"/>
      <c r="C84" s="258"/>
      <c r="D84" s="255"/>
      <c r="E84" s="258"/>
      <c r="F84" s="216" t="s">
        <v>328</v>
      </c>
      <c r="G84" s="255"/>
      <c r="H84" s="250"/>
      <c r="I84" s="247"/>
    </row>
    <row r="85" spans="1:9" ht="15" hidden="1" customHeight="1">
      <c r="A85" s="187">
        <v>78</v>
      </c>
      <c r="B85" s="240"/>
      <c r="C85" s="256">
        <v>19</v>
      </c>
      <c r="D85" s="254" t="s">
        <v>272</v>
      </c>
      <c r="E85" s="254" t="s">
        <v>329</v>
      </c>
      <c r="F85" s="216" t="s">
        <v>330</v>
      </c>
      <c r="G85" s="254" t="s">
        <v>489</v>
      </c>
      <c r="H85" s="248">
        <v>0.19</v>
      </c>
      <c r="I85" s="245">
        <f>H85*100/H102</f>
        <v>0.26908369919274888</v>
      </c>
    </row>
    <row r="86" spans="1:9" ht="15" hidden="1" customHeight="1">
      <c r="A86" s="187">
        <v>79</v>
      </c>
      <c r="B86" s="240"/>
      <c r="C86" s="257"/>
      <c r="D86" s="240"/>
      <c r="E86" s="240"/>
      <c r="F86" s="216" t="s">
        <v>331</v>
      </c>
      <c r="G86" s="240"/>
      <c r="H86" s="249"/>
      <c r="I86" s="246"/>
    </row>
    <row r="87" spans="1:9" ht="15" hidden="1" customHeight="1">
      <c r="A87" s="187">
        <v>80</v>
      </c>
      <c r="B87" s="240"/>
      <c r="C87" s="258"/>
      <c r="D87" s="255"/>
      <c r="E87" s="255"/>
      <c r="F87" s="216" t="s">
        <v>332</v>
      </c>
      <c r="G87" s="255"/>
      <c r="H87" s="250"/>
      <c r="I87" s="247"/>
    </row>
    <row r="88" spans="1:9" ht="15" hidden="1" customHeight="1">
      <c r="A88" s="187">
        <v>81</v>
      </c>
      <c r="B88" s="240"/>
      <c r="C88" s="256">
        <v>20</v>
      </c>
      <c r="D88" s="254" t="s">
        <v>333</v>
      </c>
      <c r="E88" s="256" t="s">
        <v>9</v>
      </c>
      <c r="F88" s="216" t="s">
        <v>334</v>
      </c>
      <c r="G88" s="254" t="s">
        <v>143</v>
      </c>
      <c r="H88" s="248">
        <v>14.734999999999999</v>
      </c>
      <c r="I88" s="245">
        <f>H88*100/H102</f>
        <v>20.868148987395553</v>
      </c>
    </row>
    <row r="89" spans="1:9" ht="15" hidden="1" customHeight="1">
      <c r="A89" s="187">
        <v>82</v>
      </c>
      <c r="B89" s="240"/>
      <c r="C89" s="257"/>
      <c r="D89" s="240"/>
      <c r="E89" s="257"/>
      <c r="F89" s="216" t="s">
        <v>335</v>
      </c>
      <c r="G89" s="240"/>
      <c r="H89" s="249"/>
      <c r="I89" s="246"/>
    </row>
    <row r="90" spans="1:9" ht="15" hidden="1" customHeight="1">
      <c r="A90" s="187">
        <v>83</v>
      </c>
      <c r="B90" s="240"/>
      <c r="C90" s="257"/>
      <c r="D90" s="240"/>
      <c r="E90" s="257"/>
      <c r="F90" s="216" t="s">
        <v>336</v>
      </c>
      <c r="G90" s="240"/>
      <c r="H90" s="249"/>
      <c r="I90" s="246"/>
    </row>
    <row r="91" spans="1:9" ht="15" hidden="1" customHeight="1">
      <c r="A91" s="187">
        <v>84</v>
      </c>
      <c r="B91" s="240"/>
      <c r="C91" s="258"/>
      <c r="D91" s="255"/>
      <c r="E91" s="258"/>
      <c r="F91" s="216" t="s">
        <v>337</v>
      </c>
      <c r="G91" s="255"/>
      <c r="H91" s="250"/>
      <c r="I91" s="247"/>
    </row>
    <row r="92" spans="1:9" ht="15" hidden="1" customHeight="1" thickBot="1">
      <c r="A92" s="187">
        <v>85</v>
      </c>
      <c r="B92" s="240"/>
      <c r="C92" s="256">
        <v>21</v>
      </c>
      <c r="D92" s="254" t="s">
        <v>333</v>
      </c>
      <c r="E92" s="254" t="s">
        <v>239</v>
      </c>
      <c r="F92" s="216" t="s">
        <v>338</v>
      </c>
      <c r="G92" s="254">
        <v>6.4</v>
      </c>
      <c r="H92" s="248">
        <v>20.215</v>
      </c>
      <c r="I92" s="245">
        <f>H92*100/H102</f>
        <v>28.629089364112733</v>
      </c>
    </row>
    <row r="93" spans="1:9" ht="15" hidden="1" customHeight="1">
      <c r="A93" s="187">
        <v>86</v>
      </c>
      <c r="B93" s="240"/>
      <c r="C93" s="257"/>
      <c r="D93" s="240"/>
      <c r="E93" s="240"/>
      <c r="F93" s="216" t="s">
        <v>339</v>
      </c>
      <c r="G93" s="240"/>
      <c r="H93" s="249"/>
      <c r="I93" s="246"/>
    </row>
    <row r="94" spans="1:9" ht="15" hidden="1" customHeight="1">
      <c r="A94" s="187">
        <v>87</v>
      </c>
      <c r="B94" s="240"/>
      <c r="C94" s="258"/>
      <c r="D94" s="255"/>
      <c r="E94" s="255"/>
      <c r="F94" s="216" t="s">
        <v>340</v>
      </c>
      <c r="G94" s="255"/>
      <c r="H94" s="250"/>
      <c r="I94" s="247"/>
    </row>
    <row r="95" spans="1:9" ht="15" hidden="1" customHeight="1">
      <c r="A95" s="187">
        <v>88</v>
      </c>
      <c r="B95" s="240"/>
      <c r="C95" s="256">
        <v>22.2</v>
      </c>
      <c r="D95" s="254" t="s">
        <v>341</v>
      </c>
      <c r="E95" s="254" t="s">
        <v>9</v>
      </c>
      <c r="F95" s="216" t="s">
        <v>184</v>
      </c>
      <c r="G95" s="254" t="s">
        <v>194</v>
      </c>
      <c r="H95" s="248">
        <v>25.64</v>
      </c>
      <c r="I95" s="245">
        <f>H95*100/H102</f>
        <v>36.31213709106359</v>
      </c>
    </row>
    <row r="96" spans="1:9" ht="15" hidden="1" customHeight="1">
      <c r="A96" s="187">
        <v>89</v>
      </c>
      <c r="B96" s="240"/>
      <c r="C96" s="257"/>
      <c r="D96" s="240"/>
      <c r="E96" s="240"/>
      <c r="F96" s="216" t="s">
        <v>342</v>
      </c>
      <c r="G96" s="240"/>
      <c r="H96" s="249"/>
      <c r="I96" s="246"/>
    </row>
    <row r="97" spans="1:9" ht="15" hidden="1" customHeight="1">
      <c r="A97" s="187">
        <v>90</v>
      </c>
      <c r="B97" s="240"/>
      <c r="C97" s="257"/>
      <c r="D97" s="240"/>
      <c r="E97" s="240"/>
      <c r="F97" s="216" t="s">
        <v>343</v>
      </c>
      <c r="G97" s="240"/>
      <c r="H97" s="249"/>
      <c r="I97" s="246"/>
    </row>
    <row r="98" spans="1:9" ht="15" hidden="1" customHeight="1">
      <c r="A98" s="187">
        <v>91</v>
      </c>
      <c r="B98" s="240"/>
      <c r="C98" s="258"/>
      <c r="D98" s="255"/>
      <c r="E98" s="255"/>
      <c r="F98" s="216" t="s">
        <v>344</v>
      </c>
      <c r="G98" s="255"/>
      <c r="H98" s="250"/>
      <c r="I98" s="247"/>
    </row>
    <row r="99" spans="1:9" ht="15" hidden="1" customHeight="1">
      <c r="A99" s="187">
        <v>92</v>
      </c>
      <c r="B99" s="240"/>
      <c r="C99" s="256">
        <v>43.3</v>
      </c>
      <c r="D99" s="254" t="s">
        <v>249</v>
      </c>
      <c r="E99" s="256" t="s">
        <v>345</v>
      </c>
      <c r="F99" s="216" t="s">
        <v>346</v>
      </c>
      <c r="G99" s="254" t="s">
        <v>256</v>
      </c>
      <c r="H99" s="248">
        <v>1.6</v>
      </c>
      <c r="I99" s="245">
        <f>H99*100/H102</f>
        <v>2.265967993202096</v>
      </c>
    </row>
    <row r="100" spans="1:9" ht="15" hidden="1" customHeight="1">
      <c r="A100" s="187">
        <v>93</v>
      </c>
      <c r="B100" s="240"/>
      <c r="C100" s="257"/>
      <c r="D100" s="240"/>
      <c r="E100" s="257"/>
      <c r="F100" s="216" t="s">
        <v>347</v>
      </c>
      <c r="G100" s="240"/>
      <c r="H100" s="249"/>
      <c r="I100" s="246"/>
    </row>
    <row r="101" spans="1:9" ht="15" hidden="1" customHeight="1">
      <c r="A101" s="187">
        <v>94</v>
      </c>
      <c r="B101" s="240"/>
      <c r="C101" s="258"/>
      <c r="D101" s="255"/>
      <c r="E101" s="258"/>
      <c r="F101" s="216" t="s">
        <v>348</v>
      </c>
      <c r="G101" s="255"/>
      <c r="H101" s="250"/>
      <c r="I101" s="247"/>
    </row>
    <row r="102" spans="1:9" ht="15" hidden="1" customHeight="1" thickBot="1">
      <c r="A102" s="189" t="s">
        <v>485</v>
      </c>
      <c r="B102" s="241"/>
      <c r="C102" s="190"/>
      <c r="D102" s="191"/>
      <c r="E102" s="190"/>
      <c r="F102" s="191"/>
      <c r="G102" s="192" t="s">
        <v>263</v>
      </c>
      <c r="H102" s="193">
        <f>SUM(H79:H101)</f>
        <v>70.61</v>
      </c>
      <c r="I102" s="194">
        <v>100</v>
      </c>
    </row>
    <row r="103" spans="1:9" ht="15" hidden="1" customHeight="1">
      <c r="A103" s="185">
        <v>95</v>
      </c>
      <c r="B103" s="239">
        <v>8</v>
      </c>
      <c r="C103" s="268">
        <v>18</v>
      </c>
      <c r="D103" s="239" t="s">
        <v>272</v>
      </c>
      <c r="E103" s="268" t="s">
        <v>329</v>
      </c>
      <c r="F103" s="186" t="s">
        <v>349</v>
      </c>
      <c r="G103" s="239" t="s">
        <v>489</v>
      </c>
      <c r="H103" s="266">
        <v>10</v>
      </c>
      <c r="I103" s="265">
        <v>100</v>
      </c>
    </row>
    <row r="104" spans="1:9" ht="15.75" hidden="1" customHeight="1">
      <c r="A104" s="187">
        <v>96</v>
      </c>
      <c r="B104" s="240"/>
      <c r="C104" s="257"/>
      <c r="D104" s="240"/>
      <c r="E104" s="257"/>
      <c r="F104" s="216" t="s">
        <v>350</v>
      </c>
      <c r="G104" s="240"/>
      <c r="H104" s="249"/>
      <c r="I104" s="246"/>
    </row>
    <row r="105" spans="1:9" ht="15" hidden="1" customHeight="1">
      <c r="A105" s="187">
        <v>97</v>
      </c>
      <c r="B105" s="240"/>
      <c r="C105" s="258"/>
      <c r="D105" s="255"/>
      <c r="E105" s="258"/>
      <c r="F105" s="216" t="s">
        <v>351</v>
      </c>
      <c r="G105" s="255"/>
      <c r="H105" s="250"/>
      <c r="I105" s="247"/>
    </row>
    <row r="106" spans="1:9" ht="15" hidden="1" customHeight="1" thickBot="1">
      <c r="A106" s="189" t="s">
        <v>485</v>
      </c>
      <c r="B106" s="241"/>
      <c r="C106" s="190"/>
      <c r="D106" s="191"/>
      <c r="E106" s="190"/>
      <c r="F106" s="191"/>
      <c r="G106" s="192" t="s">
        <v>263</v>
      </c>
      <c r="H106" s="198">
        <v>10</v>
      </c>
      <c r="I106" s="194">
        <v>100</v>
      </c>
    </row>
    <row r="107" spans="1:9" ht="15" hidden="1" customHeight="1" thickBot="1">
      <c r="A107" s="185">
        <v>98</v>
      </c>
      <c r="B107" s="239">
        <v>9</v>
      </c>
      <c r="C107" s="199">
        <v>2.1</v>
      </c>
      <c r="D107" s="242" t="s">
        <v>23</v>
      </c>
      <c r="E107" s="243"/>
      <c r="F107" s="244"/>
      <c r="G107" s="186" t="s">
        <v>141</v>
      </c>
      <c r="H107" s="200">
        <v>7.4080000000000004</v>
      </c>
      <c r="I107" s="201">
        <f>H107*100/H122</f>
        <v>20.91385175670144</v>
      </c>
    </row>
    <row r="108" spans="1:9" ht="15.75" hidden="1" customHeight="1">
      <c r="A108" s="187">
        <v>99</v>
      </c>
      <c r="B108" s="240"/>
      <c r="C108" s="256" t="s">
        <v>352</v>
      </c>
      <c r="D108" s="254" t="s">
        <v>258</v>
      </c>
      <c r="E108" s="254" t="s">
        <v>3</v>
      </c>
      <c r="F108" s="216" t="s">
        <v>353</v>
      </c>
      <c r="G108" s="254" t="s">
        <v>123</v>
      </c>
      <c r="H108" s="272">
        <v>5.7069000000000001</v>
      </c>
      <c r="I108" s="245">
        <f>H108*100/H122</f>
        <v>16.111401267591717</v>
      </c>
    </row>
    <row r="109" spans="1:9" ht="15" hidden="1" customHeight="1">
      <c r="A109" s="187">
        <v>100</v>
      </c>
      <c r="B109" s="240"/>
      <c r="C109" s="257"/>
      <c r="D109" s="240"/>
      <c r="E109" s="240"/>
      <c r="F109" s="216" t="s">
        <v>354</v>
      </c>
      <c r="G109" s="240"/>
      <c r="H109" s="273"/>
      <c r="I109" s="246"/>
    </row>
    <row r="110" spans="1:9" ht="12.75" hidden="1" customHeight="1">
      <c r="A110" s="187">
        <v>101</v>
      </c>
      <c r="B110" s="240"/>
      <c r="C110" s="257"/>
      <c r="D110" s="240"/>
      <c r="E110" s="240"/>
      <c r="F110" s="216" t="s">
        <v>355</v>
      </c>
      <c r="G110" s="240"/>
      <c r="H110" s="273"/>
      <c r="I110" s="246"/>
    </row>
    <row r="111" spans="1:9" ht="15" hidden="1" customHeight="1">
      <c r="A111" s="187">
        <v>102</v>
      </c>
      <c r="B111" s="240"/>
      <c r="C111" s="258"/>
      <c r="D111" s="255"/>
      <c r="E111" s="255"/>
      <c r="F111" s="216" t="s">
        <v>356</v>
      </c>
      <c r="G111" s="255"/>
      <c r="H111" s="274"/>
      <c r="I111" s="247"/>
    </row>
    <row r="112" spans="1:9" ht="15" hidden="1" customHeight="1">
      <c r="A112" s="187">
        <v>103</v>
      </c>
      <c r="B112" s="240"/>
      <c r="C112" s="256">
        <v>35.1</v>
      </c>
      <c r="D112" s="254" t="s">
        <v>258</v>
      </c>
      <c r="E112" s="256" t="s">
        <v>3</v>
      </c>
      <c r="F112" s="216" t="s">
        <v>357</v>
      </c>
      <c r="G112" s="254" t="s">
        <v>123</v>
      </c>
      <c r="H112" s="248">
        <v>0.17269999999999999</v>
      </c>
      <c r="I112" s="245">
        <f>H112*100/H122</f>
        <v>0.48755699222223786</v>
      </c>
    </row>
    <row r="113" spans="1:9" ht="15" hidden="1" customHeight="1">
      <c r="A113" s="187">
        <v>104</v>
      </c>
      <c r="B113" s="240"/>
      <c r="C113" s="257"/>
      <c r="D113" s="240"/>
      <c r="E113" s="257"/>
      <c r="F113" s="216" t="s">
        <v>358</v>
      </c>
      <c r="G113" s="240"/>
      <c r="H113" s="249"/>
      <c r="I113" s="246"/>
    </row>
    <row r="114" spans="1:9" ht="15" hidden="1" customHeight="1">
      <c r="A114" s="187">
        <v>105</v>
      </c>
      <c r="B114" s="240"/>
      <c r="C114" s="257"/>
      <c r="D114" s="240"/>
      <c r="E114" s="257"/>
      <c r="F114" s="216" t="s">
        <v>359</v>
      </c>
      <c r="G114" s="240"/>
      <c r="H114" s="249"/>
      <c r="I114" s="246"/>
    </row>
    <row r="115" spans="1:9" ht="12.75" hidden="1" customHeight="1">
      <c r="A115" s="187">
        <v>106</v>
      </c>
      <c r="B115" s="240"/>
      <c r="C115" s="258"/>
      <c r="D115" s="255"/>
      <c r="E115" s="258"/>
      <c r="F115" s="216" t="s">
        <v>284</v>
      </c>
      <c r="G115" s="255"/>
      <c r="H115" s="250"/>
      <c r="I115" s="247"/>
    </row>
    <row r="116" spans="1:9" ht="15" hidden="1" customHeight="1">
      <c r="A116" s="187">
        <v>107</v>
      </c>
      <c r="B116" s="240"/>
      <c r="C116" s="195" t="s">
        <v>360</v>
      </c>
      <c r="D116" s="236" t="s">
        <v>183</v>
      </c>
      <c r="E116" s="237"/>
      <c r="F116" s="238"/>
      <c r="G116" s="216" t="s">
        <v>123</v>
      </c>
      <c r="H116" s="218">
        <v>4.0381999999999998</v>
      </c>
      <c r="I116" s="197">
        <f>H116*100/H122</f>
        <v>11.400420648476207</v>
      </c>
    </row>
    <row r="117" spans="1:9" ht="15" hidden="1" customHeight="1">
      <c r="A117" s="187">
        <v>108</v>
      </c>
      <c r="B117" s="240"/>
      <c r="C117" s="195" t="s">
        <v>361</v>
      </c>
      <c r="D117" s="236" t="s">
        <v>187</v>
      </c>
      <c r="E117" s="237"/>
      <c r="F117" s="238"/>
      <c r="G117" s="216" t="s">
        <v>123</v>
      </c>
      <c r="H117" s="218">
        <v>6.2827000000000002</v>
      </c>
      <c r="I117" s="197">
        <f>H117*100/H122</f>
        <v>17.736967660883924</v>
      </c>
    </row>
    <row r="118" spans="1:9" ht="15" hidden="1" customHeight="1">
      <c r="A118" s="187">
        <v>109</v>
      </c>
      <c r="B118" s="240"/>
      <c r="C118" s="256">
        <v>39.5</v>
      </c>
      <c r="D118" s="254" t="s">
        <v>258</v>
      </c>
      <c r="E118" s="256" t="s">
        <v>3</v>
      </c>
      <c r="F118" s="216" t="s">
        <v>362</v>
      </c>
      <c r="G118" s="254" t="s">
        <v>123</v>
      </c>
      <c r="H118" s="248">
        <v>6.1196999999999999</v>
      </c>
      <c r="I118" s="245">
        <f>H118*100/H122</f>
        <v>17.276795166777241</v>
      </c>
    </row>
    <row r="119" spans="1:9" ht="15" hidden="1">
      <c r="A119" s="187">
        <v>110</v>
      </c>
      <c r="B119" s="240"/>
      <c r="C119" s="257"/>
      <c r="D119" s="240"/>
      <c r="E119" s="257"/>
      <c r="F119" s="216" t="s">
        <v>363</v>
      </c>
      <c r="G119" s="240"/>
      <c r="H119" s="249"/>
      <c r="I119" s="246"/>
    </row>
    <row r="120" spans="1:9" ht="15" hidden="1">
      <c r="A120" s="187">
        <v>111</v>
      </c>
      <c r="B120" s="240"/>
      <c r="C120" s="258"/>
      <c r="D120" s="255"/>
      <c r="E120" s="258"/>
      <c r="F120" s="216" t="s">
        <v>364</v>
      </c>
      <c r="G120" s="255"/>
      <c r="H120" s="250"/>
      <c r="I120" s="247"/>
    </row>
    <row r="121" spans="1:9" ht="30" hidden="1" customHeight="1">
      <c r="A121" s="187">
        <v>112</v>
      </c>
      <c r="B121" s="240"/>
      <c r="C121" s="195" t="s">
        <v>365</v>
      </c>
      <c r="D121" s="236" t="s">
        <v>23</v>
      </c>
      <c r="E121" s="237"/>
      <c r="F121" s="238"/>
      <c r="G121" s="216" t="s">
        <v>123</v>
      </c>
      <c r="H121" s="218">
        <v>5.6932999999999998</v>
      </c>
      <c r="I121" s="197">
        <f>H121*100/H122</f>
        <v>16.07300650734723</v>
      </c>
    </row>
    <row r="122" spans="1:9" ht="15.75" hidden="1" thickBot="1">
      <c r="A122" s="189" t="s">
        <v>485</v>
      </c>
      <c r="B122" s="241"/>
      <c r="C122" s="190"/>
      <c r="D122" s="191"/>
      <c r="E122" s="190"/>
      <c r="F122" s="191"/>
      <c r="G122" s="192" t="s">
        <v>263</v>
      </c>
      <c r="H122" s="193">
        <f>SUM(H107:H121)</f>
        <v>35.421500000000002</v>
      </c>
      <c r="I122" s="194">
        <v>100</v>
      </c>
    </row>
    <row r="123" spans="1:9" ht="12.75" hidden="1" customHeight="1">
      <c r="A123" s="185">
        <v>113</v>
      </c>
      <c r="B123" s="239">
        <v>10</v>
      </c>
      <c r="C123" s="268">
        <v>5.0999999999999996</v>
      </c>
      <c r="D123" s="239" t="s">
        <v>272</v>
      </c>
      <c r="E123" s="268" t="s">
        <v>1</v>
      </c>
      <c r="F123" s="186" t="s">
        <v>326</v>
      </c>
      <c r="G123" s="239">
        <v>8.4</v>
      </c>
      <c r="H123" s="266">
        <v>0.06</v>
      </c>
      <c r="I123" s="265">
        <f>H123*100/H138</f>
        <v>0.23559438500049082</v>
      </c>
    </row>
    <row r="124" spans="1:9" ht="15" hidden="1" customHeight="1">
      <c r="A124" s="187">
        <v>114</v>
      </c>
      <c r="B124" s="240"/>
      <c r="C124" s="257"/>
      <c r="D124" s="240"/>
      <c r="E124" s="257"/>
      <c r="F124" s="216" t="s">
        <v>366</v>
      </c>
      <c r="G124" s="240"/>
      <c r="H124" s="249"/>
      <c r="I124" s="246"/>
    </row>
    <row r="125" spans="1:9" ht="15" hidden="1" customHeight="1">
      <c r="A125" s="187">
        <v>115</v>
      </c>
      <c r="B125" s="240"/>
      <c r="C125" s="257"/>
      <c r="D125" s="240"/>
      <c r="E125" s="257"/>
      <c r="F125" s="216" t="s">
        <v>367</v>
      </c>
      <c r="G125" s="240"/>
      <c r="H125" s="249"/>
      <c r="I125" s="246"/>
    </row>
    <row r="126" spans="1:9" ht="15" hidden="1">
      <c r="A126" s="187">
        <v>116</v>
      </c>
      <c r="B126" s="240"/>
      <c r="C126" s="258"/>
      <c r="D126" s="255"/>
      <c r="E126" s="258"/>
      <c r="F126" s="216" t="s">
        <v>248</v>
      </c>
      <c r="G126" s="255"/>
      <c r="H126" s="250"/>
      <c r="I126" s="247"/>
    </row>
    <row r="127" spans="1:9" ht="15.75" hidden="1" customHeight="1">
      <c r="A127" s="187">
        <v>117</v>
      </c>
      <c r="B127" s="240"/>
      <c r="C127" s="256">
        <v>6</v>
      </c>
      <c r="D127" s="254" t="s">
        <v>272</v>
      </c>
      <c r="E127" s="254" t="s">
        <v>1</v>
      </c>
      <c r="F127" s="216" t="s">
        <v>323</v>
      </c>
      <c r="G127" s="254">
        <v>8.4</v>
      </c>
      <c r="H127" s="248">
        <v>1.33</v>
      </c>
      <c r="I127" s="245">
        <f>H127*100/H138</f>
        <v>5.2223422008442126</v>
      </c>
    </row>
    <row r="128" spans="1:9" ht="15" hidden="1" customHeight="1">
      <c r="A128" s="187">
        <v>118</v>
      </c>
      <c r="B128" s="240"/>
      <c r="C128" s="257"/>
      <c r="D128" s="240"/>
      <c r="E128" s="240"/>
      <c r="F128" s="216" t="s">
        <v>368</v>
      </c>
      <c r="G128" s="240"/>
      <c r="H128" s="249"/>
      <c r="I128" s="246"/>
    </row>
    <row r="129" spans="1:9" ht="15" hidden="1" customHeight="1">
      <c r="A129" s="187">
        <v>119</v>
      </c>
      <c r="B129" s="240"/>
      <c r="C129" s="257"/>
      <c r="D129" s="240"/>
      <c r="E129" s="240"/>
      <c r="F129" s="216" t="s">
        <v>369</v>
      </c>
      <c r="G129" s="240"/>
      <c r="H129" s="249"/>
      <c r="I129" s="246"/>
    </row>
    <row r="130" spans="1:9" ht="15" hidden="1" customHeight="1">
      <c r="A130" s="187">
        <v>120</v>
      </c>
      <c r="B130" s="240"/>
      <c r="C130" s="258"/>
      <c r="D130" s="255"/>
      <c r="E130" s="255"/>
      <c r="F130" s="216" t="s">
        <v>370</v>
      </c>
      <c r="G130" s="255"/>
      <c r="H130" s="250"/>
      <c r="I130" s="247"/>
    </row>
    <row r="131" spans="1:9" ht="15" hidden="1" customHeight="1">
      <c r="A131" s="187">
        <v>121</v>
      </c>
      <c r="B131" s="240"/>
      <c r="C131" s="256">
        <v>7</v>
      </c>
      <c r="D131" s="254" t="s">
        <v>272</v>
      </c>
      <c r="E131" s="256" t="s">
        <v>179</v>
      </c>
      <c r="F131" s="216" t="s">
        <v>371</v>
      </c>
      <c r="G131" s="254" t="s">
        <v>149</v>
      </c>
      <c r="H131" s="248">
        <v>0.56920000000000004</v>
      </c>
      <c r="I131" s="245">
        <f>H131*100/H138</f>
        <v>2.2350053990379894</v>
      </c>
    </row>
    <row r="132" spans="1:9" ht="15" hidden="1" customHeight="1">
      <c r="A132" s="187">
        <v>122</v>
      </c>
      <c r="B132" s="240"/>
      <c r="C132" s="257"/>
      <c r="D132" s="240"/>
      <c r="E132" s="257"/>
      <c r="F132" s="216" t="s">
        <v>372</v>
      </c>
      <c r="G132" s="240"/>
      <c r="H132" s="249"/>
      <c r="I132" s="246"/>
    </row>
    <row r="133" spans="1:9" ht="15" hidden="1" customHeight="1">
      <c r="A133" s="187">
        <v>123</v>
      </c>
      <c r="B133" s="240"/>
      <c r="C133" s="257"/>
      <c r="D133" s="240"/>
      <c r="E133" s="257"/>
      <c r="F133" s="216" t="s">
        <v>373</v>
      </c>
      <c r="G133" s="240"/>
      <c r="H133" s="249"/>
      <c r="I133" s="246"/>
    </row>
    <row r="134" spans="1:9" ht="15" hidden="1" customHeight="1">
      <c r="A134" s="187">
        <v>124</v>
      </c>
      <c r="B134" s="240"/>
      <c r="C134" s="258"/>
      <c r="D134" s="255"/>
      <c r="E134" s="258"/>
      <c r="F134" s="216" t="s">
        <v>374</v>
      </c>
      <c r="G134" s="255"/>
      <c r="H134" s="250"/>
      <c r="I134" s="247"/>
    </row>
    <row r="135" spans="1:9" ht="15" hidden="1" customHeight="1">
      <c r="A135" s="187">
        <v>125</v>
      </c>
      <c r="B135" s="240"/>
      <c r="C135" s="195" t="s">
        <v>232</v>
      </c>
      <c r="D135" s="236" t="s">
        <v>247</v>
      </c>
      <c r="E135" s="237"/>
      <c r="F135" s="238"/>
      <c r="G135" s="216" t="s">
        <v>149</v>
      </c>
      <c r="H135" s="218">
        <v>19.8581</v>
      </c>
      <c r="I135" s="197">
        <f>H135*100/H138</f>
        <v>77.974280946304106</v>
      </c>
    </row>
    <row r="136" spans="1:9" ht="15" hidden="1" customHeight="1" thickBot="1">
      <c r="A136" s="187">
        <v>126</v>
      </c>
      <c r="B136" s="240"/>
      <c r="C136" s="195">
        <v>22.2</v>
      </c>
      <c r="D136" s="236" t="s">
        <v>247</v>
      </c>
      <c r="E136" s="237"/>
      <c r="F136" s="238"/>
      <c r="G136" s="216" t="s">
        <v>194</v>
      </c>
      <c r="H136" s="218">
        <v>3.44</v>
      </c>
      <c r="I136" s="197">
        <f>H136*100/H138</f>
        <v>13.507411406694807</v>
      </c>
    </row>
    <row r="137" spans="1:9" ht="15" hidden="1" customHeight="1">
      <c r="A137" s="187">
        <v>127</v>
      </c>
      <c r="B137" s="240"/>
      <c r="C137" s="195">
        <v>43.3</v>
      </c>
      <c r="D137" s="236" t="s">
        <v>247</v>
      </c>
      <c r="E137" s="237"/>
      <c r="F137" s="238"/>
      <c r="G137" s="216" t="s">
        <v>256</v>
      </c>
      <c r="H137" s="218">
        <v>0.2102</v>
      </c>
      <c r="I137" s="197">
        <f>H137*100/H138</f>
        <v>0.82536566211838613</v>
      </c>
    </row>
    <row r="138" spans="1:9" ht="15" hidden="1" customHeight="1" thickBot="1">
      <c r="A138" s="189" t="s">
        <v>485</v>
      </c>
      <c r="B138" s="241"/>
      <c r="C138" s="190"/>
      <c r="D138" s="191"/>
      <c r="E138" s="191"/>
      <c r="F138" s="191"/>
      <c r="G138" s="192" t="s">
        <v>263</v>
      </c>
      <c r="H138" s="193">
        <f>SUM(H123:H137)</f>
        <v>25.467500000000001</v>
      </c>
      <c r="I138" s="194">
        <v>100</v>
      </c>
    </row>
    <row r="139" spans="1:9" ht="15" hidden="1" customHeight="1">
      <c r="A139" s="185">
        <v>128</v>
      </c>
      <c r="B139" s="239">
        <v>11</v>
      </c>
      <c r="C139" s="199">
        <v>2.12</v>
      </c>
      <c r="D139" s="242" t="s">
        <v>23</v>
      </c>
      <c r="E139" s="243"/>
      <c r="F139" s="244"/>
      <c r="G139" s="186" t="s">
        <v>141</v>
      </c>
      <c r="H139" s="208">
        <v>6.71</v>
      </c>
      <c r="I139" s="201">
        <f>H139*100/H148</f>
        <v>25.723004262888342</v>
      </c>
    </row>
    <row r="140" spans="1:9" ht="15" hidden="1" customHeight="1">
      <c r="A140" s="187">
        <v>129</v>
      </c>
      <c r="B140" s="240"/>
      <c r="C140" s="195">
        <v>5.2</v>
      </c>
      <c r="D140" s="236" t="s">
        <v>250</v>
      </c>
      <c r="E140" s="237"/>
      <c r="F140" s="238"/>
      <c r="G140" s="216">
        <v>8.4</v>
      </c>
      <c r="H140" s="218">
        <v>0.64800000000000002</v>
      </c>
      <c r="I140" s="197">
        <f>H140*100/H148</f>
        <v>2.4841291747170855</v>
      </c>
    </row>
    <row r="141" spans="1:9" ht="15" hidden="1" customHeight="1">
      <c r="A141" s="187">
        <v>130</v>
      </c>
      <c r="B141" s="240"/>
      <c r="C141" s="256" t="s">
        <v>220</v>
      </c>
      <c r="D141" s="254" t="s">
        <v>2</v>
      </c>
      <c r="E141" s="256" t="s">
        <v>3</v>
      </c>
      <c r="F141" s="216" t="s">
        <v>244</v>
      </c>
      <c r="G141" s="254" t="s">
        <v>254</v>
      </c>
      <c r="H141" s="248">
        <v>13.694599999999999</v>
      </c>
      <c r="I141" s="245">
        <f>H141*100/H148</f>
        <v>52.498696598889822</v>
      </c>
    </row>
    <row r="142" spans="1:9" ht="15" hidden="1" customHeight="1">
      <c r="A142" s="187">
        <v>131</v>
      </c>
      <c r="B142" s="240"/>
      <c r="C142" s="257"/>
      <c r="D142" s="240"/>
      <c r="E142" s="257"/>
      <c r="F142" s="216" t="s">
        <v>243</v>
      </c>
      <c r="G142" s="240"/>
      <c r="H142" s="249"/>
      <c r="I142" s="246"/>
    </row>
    <row r="143" spans="1:9" ht="15.75" hidden="1" customHeight="1">
      <c r="A143" s="187">
        <v>132</v>
      </c>
      <c r="B143" s="240"/>
      <c r="C143" s="257"/>
      <c r="D143" s="240"/>
      <c r="E143" s="257"/>
      <c r="F143" s="216" t="s">
        <v>375</v>
      </c>
      <c r="G143" s="240"/>
      <c r="H143" s="249"/>
      <c r="I143" s="246"/>
    </row>
    <row r="144" spans="1:9" ht="15" hidden="1" customHeight="1">
      <c r="A144" s="187">
        <v>133</v>
      </c>
      <c r="B144" s="240"/>
      <c r="C144" s="258"/>
      <c r="D144" s="255"/>
      <c r="E144" s="258"/>
      <c r="F144" s="216" t="s">
        <v>376</v>
      </c>
      <c r="G144" s="255"/>
      <c r="H144" s="250"/>
      <c r="I144" s="247"/>
    </row>
    <row r="145" spans="1:9" ht="15" hidden="1" customHeight="1">
      <c r="A145" s="187">
        <v>134</v>
      </c>
      <c r="B145" s="240"/>
      <c r="C145" s="195">
        <v>34.200000000000003</v>
      </c>
      <c r="D145" s="236" t="s">
        <v>188</v>
      </c>
      <c r="E145" s="237"/>
      <c r="F145" s="238"/>
      <c r="G145" s="216" t="s">
        <v>123</v>
      </c>
      <c r="H145" s="218">
        <v>0.57999999999999996</v>
      </c>
      <c r="I145" s="197">
        <f>H145*100/H148</f>
        <v>2.2234489526788725</v>
      </c>
    </row>
    <row r="146" spans="1:9" ht="15" hidden="1" customHeight="1">
      <c r="A146" s="187">
        <v>135</v>
      </c>
      <c r="B146" s="240"/>
      <c r="C146" s="195" t="s">
        <v>377</v>
      </c>
      <c r="D146" s="236" t="s">
        <v>187</v>
      </c>
      <c r="E146" s="237"/>
      <c r="F146" s="238"/>
      <c r="G146" s="216" t="s">
        <v>123</v>
      </c>
      <c r="H146" s="218">
        <v>4.2765000000000004</v>
      </c>
      <c r="I146" s="197">
        <f>H146*100/H148</f>
        <v>16.394102493329658</v>
      </c>
    </row>
    <row r="147" spans="1:9" ht="15" hidden="1" customHeight="1">
      <c r="A147" s="187">
        <v>136</v>
      </c>
      <c r="B147" s="240"/>
      <c r="C147" s="195">
        <v>41.15</v>
      </c>
      <c r="D147" s="236" t="s">
        <v>23</v>
      </c>
      <c r="E147" s="237"/>
      <c r="F147" s="238"/>
      <c r="G147" s="216" t="s">
        <v>123</v>
      </c>
      <c r="H147" s="218">
        <v>0.17649999999999999</v>
      </c>
      <c r="I147" s="197">
        <f>H147*100/H148</f>
        <v>0.67661851749624324</v>
      </c>
    </row>
    <row r="148" spans="1:9" ht="15" hidden="1" customHeight="1" thickBot="1">
      <c r="A148" s="189" t="s">
        <v>485</v>
      </c>
      <c r="B148" s="241"/>
      <c r="C148" s="190"/>
      <c r="D148" s="191"/>
      <c r="E148" s="191"/>
      <c r="F148" s="191"/>
      <c r="G148" s="192" t="s">
        <v>263</v>
      </c>
      <c r="H148" s="193">
        <f>SUM(H139:H147)</f>
        <v>26.085599999999996</v>
      </c>
      <c r="I148" s="194">
        <v>100</v>
      </c>
    </row>
    <row r="149" spans="1:9" ht="15" hidden="1" customHeight="1">
      <c r="A149" s="185">
        <v>137</v>
      </c>
      <c r="B149" s="239">
        <v>12</v>
      </c>
      <c r="C149" s="199">
        <v>2.5</v>
      </c>
      <c r="D149" s="242" t="s">
        <v>23</v>
      </c>
      <c r="E149" s="243"/>
      <c r="F149" s="244"/>
      <c r="G149" s="186" t="s">
        <v>141</v>
      </c>
      <c r="H149" s="208">
        <v>2.0699999999999998</v>
      </c>
      <c r="I149" s="201">
        <f>H149*100/H165</f>
        <v>12.4123043712898</v>
      </c>
    </row>
    <row r="150" spans="1:9" ht="15" hidden="1" customHeight="1">
      <c r="A150" s="187">
        <v>138</v>
      </c>
      <c r="B150" s="240"/>
      <c r="C150" s="195">
        <v>25.3</v>
      </c>
      <c r="D150" s="236" t="s">
        <v>378</v>
      </c>
      <c r="E150" s="237"/>
      <c r="F150" s="238"/>
      <c r="G150" s="216" t="s">
        <v>254</v>
      </c>
      <c r="H150" s="218">
        <v>8.2436000000000007</v>
      </c>
      <c r="I150" s="197">
        <f>H150*100/H165</f>
        <v>49.430952809258265</v>
      </c>
    </row>
    <row r="151" spans="1:9" ht="15" hidden="1" customHeight="1">
      <c r="A151" s="187">
        <v>139</v>
      </c>
      <c r="B151" s="240"/>
      <c r="C151" s="256" t="s">
        <v>379</v>
      </c>
      <c r="D151" s="254" t="s">
        <v>180</v>
      </c>
      <c r="E151" s="254" t="s">
        <v>380</v>
      </c>
      <c r="F151" s="216" t="s">
        <v>103</v>
      </c>
      <c r="G151" s="254" t="s">
        <v>141</v>
      </c>
      <c r="H151" s="248">
        <v>1.7370000000000001</v>
      </c>
      <c r="I151" s="245">
        <f>H151*100/H165</f>
        <v>10.415542363734486</v>
      </c>
    </row>
    <row r="152" spans="1:9" ht="15" hidden="1">
      <c r="A152" s="187">
        <v>140</v>
      </c>
      <c r="B152" s="240"/>
      <c r="C152" s="257"/>
      <c r="D152" s="240"/>
      <c r="E152" s="240"/>
      <c r="F152" s="216" t="s">
        <v>381</v>
      </c>
      <c r="G152" s="240"/>
      <c r="H152" s="249"/>
      <c r="I152" s="246"/>
    </row>
    <row r="153" spans="1:9" ht="15" hidden="1">
      <c r="A153" s="187">
        <v>141</v>
      </c>
      <c r="B153" s="240"/>
      <c r="C153" s="257"/>
      <c r="D153" s="240"/>
      <c r="E153" s="240"/>
      <c r="F153" s="216" t="s">
        <v>382</v>
      </c>
      <c r="G153" s="240"/>
      <c r="H153" s="249"/>
      <c r="I153" s="246"/>
    </row>
    <row r="154" spans="1:9" ht="15" hidden="1">
      <c r="A154" s="187">
        <v>142</v>
      </c>
      <c r="B154" s="240"/>
      <c r="C154" s="258"/>
      <c r="D154" s="255"/>
      <c r="E154" s="255"/>
      <c r="F154" s="216" t="s">
        <v>383</v>
      </c>
      <c r="G154" s="255"/>
      <c r="H154" s="250"/>
      <c r="I154" s="247"/>
    </row>
    <row r="155" spans="1:9" ht="15.75" hidden="1" customHeight="1">
      <c r="A155" s="187">
        <v>143</v>
      </c>
      <c r="B155" s="240"/>
      <c r="C155" s="195">
        <v>32.299999999999997</v>
      </c>
      <c r="D155" s="236" t="s">
        <v>252</v>
      </c>
      <c r="E155" s="237"/>
      <c r="F155" s="238"/>
      <c r="G155" s="216" t="s">
        <v>254</v>
      </c>
      <c r="H155" s="218">
        <v>0.76619999999999999</v>
      </c>
      <c r="I155" s="197">
        <f>H155*100/H165</f>
        <v>4.5943515020687178</v>
      </c>
    </row>
    <row r="156" spans="1:9" ht="15" hidden="1" customHeight="1">
      <c r="A156" s="187">
        <v>144</v>
      </c>
      <c r="B156" s="240"/>
      <c r="C156" s="256">
        <v>33.4</v>
      </c>
      <c r="D156" s="254" t="s">
        <v>2</v>
      </c>
      <c r="E156" s="256" t="s">
        <v>3</v>
      </c>
      <c r="F156" s="216" t="s">
        <v>246</v>
      </c>
      <c r="G156" s="254" t="s">
        <v>254</v>
      </c>
      <c r="H156" s="248">
        <v>0.42409999999999998</v>
      </c>
      <c r="I156" s="245">
        <f>H156*100/H165</f>
        <v>2.543023325538166</v>
      </c>
    </row>
    <row r="157" spans="1:9" ht="15" hidden="1" customHeight="1">
      <c r="A157" s="187">
        <v>145</v>
      </c>
      <c r="B157" s="240"/>
      <c r="C157" s="257"/>
      <c r="D157" s="240"/>
      <c r="E157" s="257"/>
      <c r="F157" s="216" t="s">
        <v>384</v>
      </c>
      <c r="G157" s="240"/>
      <c r="H157" s="249"/>
      <c r="I157" s="246"/>
    </row>
    <row r="158" spans="1:9" ht="15" hidden="1" customHeight="1">
      <c r="A158" s="187">
        <v>146</v>
      </c>
      <c r="B158" s="240"/>
      <c r="C158" s="257"/>
      <c r="D158" s="240"/>
      <c r="E158" s="257"/>
      <c r="F158" s="216" t="s">
        <v>385</v>
      </c>
      <c r="G158" s="240"/>
      <c r="H158" s="249"/>
      <c r="I158" s="246"/>
    </row>
    <row r="159" spans="1:9" ht="15" hidden="1" customHeight="1">
      <c r="A159" s="187">
        <v>147</v>
      </c>
      <c r="B159" s="240"/>
      <c r="C159" s="258"/>
      <c r="D159" s="255"/>
      <c r="E159" s="258"/>
      <c r="F159" s="216" t="s">
        <v>386</v>
      </c>
      <c r="G159" s="255"/>
      <c r="H159" s="250"/>
      <c r="I159" s="247"/>
    </row>
    <row r="160" spans="1:9" ht="15" hidden="1" customHeight="1">
      <c r="A160" s="187">
        <v>148</v>
      </c>
      <c r="B160" s="240"/>
      <c r="C160" s="195">
        <v>38.11</v>
      </c>
      <c r="D160" s="236" t="s">
        <v>187</v>
      </c>
      <c r="E160" s="237"/>
      <c r="F160" s="238"/>
      <c r="G160" s="216" t="s">
        <v>123</v>
      </c>
      <c r="H160" s="218">
        <v>0.06</v>
      </c>
      <c r="I160" s="197">
        <f>H160*100/H165</f>
        <v>0.35977693829825508</v>
      </c>
    </row>
    <row r="161" spans="1:9" ht="15" hidden="1" customHeight="1">
      <c r="A161" s="187">
        <v>149</v>
      </c>
      <c r="B161" s="240"/>
      <c r="C161" s="256" t="s">
        <v>387</v>
      </c>
      <c r="D161" s="254" t="s">
        <v>258</v>
      </c>
      <c r="E161" s="256" t="s">
        <v>3</v>
      </c>
      <c r="F161" s="216" t="s">
        <v>388</v>
      </c>
      <c r="G161" s="254" t="s">
        <v>123</v>
      </c>
      <c r="H161" s="254">
        <v>1.0357000000000001</v>
      </c>
      <c r="I161" s="245">
        <f>H161*100/H165</f>
        <v>6.2103495832583802</v>
      </c>
    </row>
    <row r="162" spans="1:9" ht="15" hidden="1" customHeight="1">
      <c r="A162" s="187">
        <v>150</v>
      </c>
      <c r="B162" s="240"/>
      <c r="C162" s="257"/>
      <c r="D162" s="240"/>
      <c r="E162" s="257"/>
      <c r="F162" s="216" t="s">
        <v>389</v>
      </c>
      <c r="G162" s="240"/>
      <c r="H162" s="240"/>
      <c r="I162" s="246"/>
    </row>
    <row r="163" spans="1:9" ht="15" hidden="1" customHeight="1">
      <c r="A163" s="187">
        <v>151</v>
      </c>
      <c r="B163" s="240"/>
      <c r="C163" s="258"/>
      <c r="D163" s="255"/>
      <c r="E163" s="258"/>
      <c r="F163" s="216" t="s">
        <v>245</v>
      </c>
      <c r="G163" s="255"/>
      <c r="H163" s="255"/>
      <c r="I163" s="247"/>
    </row>
    <row r="164" spans="1:9" ht="15" hidden="1" customHeight="1">
      <c r="A164" s="187">
        <v>152</v>
      </c>
      <c r="B164" s="240"/>
      <c r="C164" s="195" t="s">
        <v>390</v>
      </c>
      <c r="D164" s="236" t="s">
        <v>23</v>
      </c>
      <c r="E164" s="237"/>
      <c r="F164" s="238"/>
      <c r="G164" s="216" t="s">
        <v>123</v>
      </c>
      <c r="H164" s="218">
        <v>2.3403999999999998</v>
      </c>
      <c r="I164" s="197">
        <f>H164*100/H165</f>
        <v>14.033699106553936</v>
      </c>
    </row>
    <row r="165" spans="1:9" ht="15" hidden="1" customHeight="1" thickBot="1">
      <c r="A165" s="189" t="s">
        <v>485</v>
      </c>
      <c r="B165" s="241"/>
      <c r="C165" s="190"/>
      <c r="D165" s="191"/>
      <c r="E165" s="191"/>
      <c r="F165" s="191"/>
      <c r="G165" s="192" t="s">
        <v>263</v>
      </c>
      <c r="H165" s="193">
        <f>SUM(H149:H164)</f>
        <v>16.677</v>
      </c>
      <c r="I165" s="194">
        <v>100</v>
      </c>
    </row>
    <row r="166" spans="1:9" ht="15" hidden="1" customHeight="1">
      <c r="A166" s="185">
        <v>153</v>
      </c>
      <c r="B166" s="239">
        <v>13</v>
      </c>
      <c r="C166" s="199">
        <v>33.1</v>
      </c>
      <c r="D166" s="242" t="s">
        <v>251</v>
      </c>
      <c r="E166" s="243"/>
      <c r="F166" s="244"/>
      <c r="G166" s="186" t="s">
        <v>254</v>
      </c>
      <c r="H166" s="208">
        <v>7.476</v>
      </c>
      <c r="I166" s="201">
        <v>100</v>
      </c>
    </row>
    <row r="167" spans="1:9" ht="15.75" hidden="1" thickBot="1">
      <c r="A167" s="189" t="s">
        <v>485</v>
      </c>
      <c r="B167" s="241"/>
      <c r="C167" s="190"/>
      <c r="D167" s="191"/>
      <c r="E167" s="191"/>
      <c r="F167" s="191"/>
      <c r="G167" s="192" t="s">
        <v>263</v>
      </c>
      <c r="H167" s="193">
        <v>7.476</v>
      </c>
      <c r="I167" s="194">
        <v>100</v>
      </c>
    </row>
    <row r="168" spans="1:9" ht="12.75" hidden="1" customHeight="1">
      <c r="A168" s="185">
        <v>154</v>
      </c>
      <c r="B168" s="239">
        <v>14</v>
      </c>
      <c r="C168" s="199">
        <v>27.1</v>
      </c>
      <c r="D168" s="242" t="s">
        <v>251</v>
      </c>
      <c r="E168" s="243"/>
      <c r="F168" s="244"/>
      <c r="G168" s="186" t="s">
        <v>141</v>
      </c>
      <c r="H168" s="208">
        <v>0.34</v>
      </c>
      <c r="I168" s="201">
        <f>H168*100/H172</f>
        <v>5.8925476603119584</v>
      </c>
    </row>
    <row r="169" spans="1:9" ht="15" hidden="1" customHeight="1">
      <c r="A169" s="187">
        <v>155</v>
      </c>
      <c r="B169" s="240"/>
      <c r="C169" s="195">
        <v>32.1</v>
      </c>
      <c r="D169" s="236" t="s">
        <v>252</v>
      </c>
      <c r="E169" s="237"/>
      <c r="F169" s="238"/>
      <c r="G169" s="216" t="s">
        <v>254</v>
      </c>
      <c r="H169" s="218">
        <v>3.69</v>
      </c>
      <c r="I169" s="197">
        <f>H169*100/H172</f>
        <v>63.951473136915084</v>
      </c>
    </row>
    <row r="170" spans="1:9" ht="15" hidden="1" customHeight="1">
      <c r="A170" s="187">
        <v>156</v>
      </c>
      <c r="B170" s="240"/>
      <c r="C170" s="195">
        <v>34.200000000000003</v>
      </c>
      <c r="D170" s="236" t="s">
        <v>188</v>
      </c>
      <c r="E170" s="237"/>
      <c r="F170" s="238"/>
      <c r="G170" s="209" t="s">
        <v>254</v>
      </c>
      <c r="H170" s="218">
        <v>1.68</v>
      </c>
      <c r="I170" s="197">
        <f>H170*100/H172</f>
        <v>29.116117850953209</v>
      </c>
    </row>
    <row r="171" spans="1:9" ht="15" hidden="1" customHeight="1">
      <c r="A171" s="187">
        <v>157</v>
      </c>
      <c r="B171" s="240"/>
      <c r="C171" s="195">
        <v>41.15</v>
      </c>
      <c r="D171" s="236" t="s">
        <v>23</v>
      </c>
      <c r="E171" s="237"/>
      <c r="F171" s="238"/>
      <c r="G171" s="210" t="s">
        <v>123</v>
      </c>
      <c r="H171" s="218">
        <v>0.06</v>
      </c>
      <c r="I171" s="197">
        <f>H171*100/H172</f>
        <v>1.0398613518197575</v>
      </c>
    </row>
    <row r="172" spans="1:9" ht="15" hidden="1" customHeight="1" thickBot="1">
      <c r="A172" s="189" t="s">
        <v>485</v>
      </c>
      <c r="B172" s="241"/>
      <c r="C172" s="190"/>
      <c r="D172" s="191"/>
      <c r="E172" s="191"/>
      <c r="F172" s="191"/>
      <c r="G172" s="192" t="s">
        <v>263</v>
      </c>
      <c r="H172" s="193">
        <f>SUM(H168:H171)</f>
        <v>5.77</v>
      </c>
      <c r="I172" s="194">
        <v>100</v>
      </c>
    </row>
    <row r="173" spans="1:9" ht="15" hidden="1">
      <c r="A173" s="185">
        <v>158</v>
      </c>
      <c r="B173" s="239">
        <v>15</v>
      </c>
      <c r="C173" s="199">
        <v>31.2</v>
      </c>
      <c r="D173" s="242" t="s">
        <v>178</v>
      </c>
      <c r="E173" s="243"/>
      <c r="F173" s="244"/>
      <c r="G173" s="211" t="s">
        <v>139</v>
      </c>
      <c r="H173" s="208">
        <v>0.25</v>
      </c>
      <c r="I173" s="201">
        <f>H173*100/H177</f>
        <v>4.7230408826418797</v>
      </c>
    </row>
    <row r="174" spans="1:9" ht="15.75" hidden="1" customHeight="1">
      <c r="A174" s="187">
        <v>159</v>
      </c>
      <c r="B174" s="240"/>
      <c r="C174" s="195">
        <v>36.1</v>
      </c>
      <c r="D174" s="236" t="s">
        <v>183</v>
      </c>
      <c r="E174" s="237"/>
      <c r="F174" s="238"/>
      <c r="G174" s="210" t="s">
        <v>123</v>
      </c>
      <c r="H174" s="218">
        <v>0.54600000000000004</v>
      </c>
      <c r="I174" s="197">
        <f>H174*100/H177</f>
        <v>10.315121287689866</v>
      </c>
    </row>
    <row r="175" spans="1:9" ht="15" hidden="1" customHeight="1">
      <c r="A175" s="187">
        <v>160</v>
      </c>
      <c r="B175" s="240"/>
      <c r="C175" s="195">
        <v>38.6</v>
      </c>
      <c r="D175" s="236" t="s">
        <v>187</v>
      </c>
      <c r="E175" s="237"/>
      <c r="F175" s="238"/>
      <c r="G175" s="210" t="s">
        <v>123</v>
      </c>
      <c r="H175" s="218">
        <v>2.1021999999999998</v>
      </c>
      <c r="I175" s="197">
        <f>H175*100/H177</f>
        <v>39.715106173959029</v>
      </c>
    </row>
    <row r="176" spans="1:9" ht="15.75" hidden="1" customHeight="1">
      <c r="A176" s="187">
        <v>161</v>
      </c>
      <c r="B176" s="240"/>
      <c r="C176" s="195">
        <v>41.1</v>
      </c>
      <c r="D176" s="236" t="s">
        <v>23</v>
      </c>
      <c r="E176" s="237"/>
      <c r="F176" s="238"/>
      <c r="G176" s="210" t="s">
        <v>123</v>
      </c>
      <c r="H176" s="218">
        <v>2.395</v>
      </c>
      <c r="I176" s="197">
        <f>H176*100/H177</f>
        <v>45.246731655709205</v>
      </c>
    </row>
    <row r="177" spans="1:9" ht="15" hidden="1" customHeight="1" thickBot="1">
      <c r="A177" s="189" t="s">
        <v>485</v>
      </c>
      <c r="B177" s="241"/>
      <c r="C177" s="190"/>
      <c r="D177" s="191"/>
      <c r="E177" s="190"/>
      <c r="F177" s="191"/>
      <c r="G177" s="192" t="s">
        <v>263</v>
      </c>
      <c r="H177" s="193">
        <f>SUM(H173:H176)</f>
        <v>5.2932000000000006</v>
      </c>
      <c r="I177" s="194">
        <v>100</v>
      </c>
    </row>
    <row r="178" spans="1:9" ht="15" hidden="1" customHeight="1">
      <c r="A178" s="185">
        <v>162</v>
      </c>
      <c r="B178" s="239">
        <v>16</v>
      </c>
      <c r="C178" s="199">
        <v>8.3000000000000007</v>
      </c>
      <c r="D178" s="242" t="s">
        <v>247</v>
      </c>
      <c r="E178" s="243"/>
      <c r="F178" s="244"/>
      <c r="G178" s="211" t="s">
        <v>149</v>
      </c>
      <c r="H178" s="208">
        <v>0.66239999999999999</v>
      </c>
      <c r="I178" s="201">
        <f>H178*100/H182</f>
        <v>20.861678004535147</v>
      </c>
    </row>
    <row r="179" spans="1:9" ht="15" hidden="1" customHeight="1">
      <c r="A179" s="187">
        <v>163</v>
      </c>
      <c r="B179" s="240"/>
      <c r="C179" s="195">
        <v>33.1</v>
      </c>
      <c r="D179" s="236" t="s">
        <v>251</v>
      </c>
      <c r="E179" s="237"/>
      <c r="F179" s="238"/>
      <c r="G179" s="210" t="s">
        <v>254</v>
      </c>
      <c r="H179" s="218">
        <v>1.6884999999999999</v>
      </c>
      <c r="I179" s="197">
        <f>H179*100/H182</f>
        <v>53.177752582514486</v>
      </c>
    </row>
    <row r="180" spans="1:9" ht="15" hidden="1" customHeight="1">
      <c r="A180" s="187">
        <v>164</v>
      </c>
      <c r="B180" s="240"/>
      <c r="C180" s="256">
        <v>46.4</v>
      </c>
      <c r="D180" s="254" t="s">
        <v>185</v>
      </c>
      <c r="E180" s="256" t="s">
        <v>186</v>
      </c>
      <c r="F180" s="216" t="s">
        <v>182</v>
      </c>
      <c r="G180" s="262">
        <v>7.4</v>
      </c>
      <c r="H180" s="248">
        <v>0.82430000000000003</v>
      </c>
      <c r="I180" s="245">
        <f>H180*100/H182</f>
        <v>25.96056941295037</v>
      </c>
    </row>
    <row r="181" spans="1:9" ht="15" hidden="1" customHeight="1">
      <c r="A181" s="187">
        <v>165</v>
      </c>
      <c r="B181" s="240"/>
      <c r="C181" s="258"/>
      <c r="D181" s="255"/>
      <c r="E181" s="258"/>
      <c r="F181" s="216" t="s">
        <v>391</v>
      </c>
      <c r="G181" s="263"/>
      <c r="H181" s="250"/>
      <c r="I181" s="247"/>
    </row>
    <row r="182" spans="1:9" ht="15.75" hidden="1" thickBot="1">
      <c r="A182" s="189" t="s">
        <v>485</v>
      </c>
      <c r="B182" s="241"/>
      <c r="C182" s="190"/>
      <c r="D182" s="191"/>
      <c r="E182" s="190"/>
      <c r="F182" s="191"/>
      <c r="G182" s="192" t="s">
        <v>263</v>
      </c>
      <c r="H182" s="193">
        <f>SUM(H178:H181)</f>
        <v>3.1751999999999998</v>
      </c>
      <c r="I182" s="194">
        <v>100</v>
      </c>
    </row>
    <row r="183" spans="1:9" ht="15.75" hidden="1" customHeight="1">
      <c r="A183" s="185">
        <v>166</v>
      </c>
      <c r="B183" s="239">
        <v>17</v>
      </c>
      <c r="C183" s="199">
        <v>31.1</v>
      </c>
      <c r="D183" s="242" t="s">
        <v>178</v>
      </c>
      <c r="E183" s="243"/>
      <c r="F183" s="244"/>
      <c r="G183" s="212" t="s">
        <v>139</v>
      </c>
      <c r="H183" s="208">
        <v>0.06</v>
      </c>
      <c r="I183" s="201">
        <f>H183*100/H185</f>
        <v>15.30221882172915</v>
      </c>
    </row>
    <row r="184" spans="1:9" ht="15" hidden="1" customHeight="1">
      <c r="A184" s="187">
        <v>167</v>
      </c>
      <c r="B184" s="240"/>
      <c r="C184" s="195">
        <v>46.5</v>
      </c>
      <c r="D184" s="236" t="s">
        <v>392</v>
      </c>
      <c r="E184" s="237"/>
      <c r="F184" s="238"/>
      <c r="G184" s="213">
        <v>7.4</v>
      </c>
      <c r="H184" s="218">
        <v>0.33210000000000001</v>
      </c>
      <c r="I184" s="197">
        <f>H184*100/H185</f>
        <v>84.697781178270844</v>
      </c>
    </row>
    <row r="185" spans="1:9" ht="15.75" hidden="1" thickBot="1">
      <c r="A185" s="189" t="s">
        <v>485</v>
      </c>
      <c r="B185" s="241"/>
      <c r="C185" s="190"/>
      <c r="D185" s="191"/>
      <c r="E185" s="191"/>
      <c r="F185" s="191"/>
      <c r="G185" s="192" t="s">
        <v>263</v>
      </c>
      <c r="H185" s="198">
        <f>SUM(H183:H184)</f>
        <v>0.3921</v>
      </c>
      <c r="I185" s="194">
        <v>100</v>
      </c>
    </row>
    <row r="186" spans="1:9" ht="15" hidden="1">
      <c r="A186" s="185">
        <v>168</v>
      </c>
      <c r="B186" s="239">
        <v>18</v>
      </c>
      <c r="C186" s="199">
        <v>22.1</v>
      </c>
      <c r="D186" s="242" t="s">
        <v>247</v>
      </c>
      <c r="E186" s="243"/>
      <c r="F186" s="244"/>
      <c r="G186" s="212" t="s">
        <v>194</v>
      </c>
      <c r="H186" s="208">
        <v>0.152</v>
      </c>
      <c r="I186" s="201">
        <f>H186*100/H193</f>
        <v>2.7517288822911765</v>
      </c>
    </row>
    <row r="187" spans="1:9" ht="15" hidden="1">
      <c r="A187" s="187">
        <v>169</v>
      </c>
      <c r="B187" s="240"/>
      <c r="C187" s="256">
        <v>24</v>
      </c>
      <c r="D187" s="254" t="s">
        <v>180</v>
      </c>
      <c r="E187" s="254" t="s">
        <v>181</v>
      </c>
      <c r="F187" s="216" t="s">
        <v>103</v>
      </c>
      <c r="G187" s="254" t="s">
        <v>194</v>
      </c>
      <c r="H187" s="248">
        <v>0.06</v>
      </c>
      <c r="I187" s="245">
        <f>H187*100/H193</f>
        <v>1.0862087693254645</v>
      </c>
    </row>
    <row r="188" spans="1:9" ht="15.75" hidden="1" customHeight="1">
      <c r="A188" s="187">
        <v>170</v>
      </c>
      <c r="B188" s="240"/>
      <c r="C188" s="257"/>
      <c r="D188" s="240"/>
      <c r="E188" s="240"/>
      <c r="F188" s="216" t="s">
        <v>393</v>
      </c>
      <c r="G188" s="269"/>
      <c r="H188" s="249"/>
      <c r="I188" s="246"/>
    </row>
    <row r="189" spans="1:9" ht="15" hidden="1" customHeight="1">
      <c r="A189" s="187">
        <v>171</v>
      </c>
      <c r="B189" s="240"/>
      <c r="C189" s="257"/>
      <c r="D189" s="240"/>
      <c r="E189" s="240"/>
      <c r="F189" s="216" t="s">
        <v>394</v>
      </c>
      <c r="G189" s="269"/>
      <c r="H189" s="249"/>
      <c r="I189" s="246"/>
    </row>
    <row r="190" spans="1:9" ht="15" hidden="1" customHeight="1">
      <c r="A190" s="187">
        <v>172</v>
      </c>
      <c r="B190" s="240"/>
      <c r="C190" s="257"/>
      <c r="D190" s="240"/>
      <c r="E190" s="240"/>
      <c r="F190" s="216" t="s">
        <v>395</v>
      </c>
      <c r="G190" s="269"/>
      <c r="H190" s="249"/>
      <c r="I190" s="246"/>
    </row>
    <row r="191" spans="1:9" ht="15" hidden="1" customHeight="1">
      <c r="A191" s="187">
        <v>173</v>
      </c>
      <c r="B191" s="240"/>
      <c r="C191" s="258"/>
      <c r="D191" s="255"/>
      <c r="E191" s="255"/>
      <c r="F191" s="216" t="s">
        <v>396</v>
      </c>
      <c r="G191" s="270"/>
      <c r="H191" s="250"/>
      <c r="I191" s="247"/>
    </row>
    <row r="192" spans="1:9" ht="15" hidden="1" customHeight="1">
      <c r="A192" s="187">
        <v>174</v>
      </c>
      <c r="B192" s="240"/>
      <c r="C192" s="195" t="s">
        <v>397</v>
      </c>
      <c r="D192" s="236" t="s">
        <v>392</v>
      </c>
      <c r="E192" s="237"/>
      <c r="F192" s="238"/>
      <c r="G192" s="217">
        <v>7.4</v>
      </c>
      <c r="H192" s="218">
        <v>5.3117999999999999</v>
      </c>
      <c r="I192" s="197">
        <f>H192*100/H193</f>
        <v>96.162062348383358</v>
      </c>
    </row>
    <row r="193" spans="1:9" ht="15.75" hidden="1" customHeight="1" thickBot="1">
      <c r="A193" s="189" t="s">
        <v>485</v>
      </c>
      <c r="B193" s="241"/>
      <c r="C193" s="190"/>
      <c r="D193" s="191"/>
      <c r="E193" s="191"/>
      <c r="F193" s="191"/>
      <c r="G193" s="192" t="s">
        <v>263</v>
      </c>
      <c r="H193" s="193">
        <f>SUM(H186:H192)</f>
        <v>5.5237999999999996</v>
      </c>
      <c r="I193" s="194">
        <v>100</v>
      </c>
    </row>
    <row r="194" spans="1:9" ht="15" hidden="1" customHeight="1">
      <c r="A194" s="185">
        <v>175</v>
      </c>
      <c r="B194" s="239">
        <v>19</v>
      </c>
      <c r="C194" s="268">
        <v>28.2</v>
      </c>
      <c r="D194" s="239" t="s">
        <v>2</v>
      </c>
      <c r="E194" s="239" t="s">
        <v>9</v>
      </c>
      <c r="F194" s="186" t="s">
        <v>103</v>
      </c>
      <c r="G194" s="271" t="s">
        <v>139</v>
      </c>
      <c r="H194" s="266">
        <v>6.4000000000000001E-2</v>
      </c>
      <c r="I194" s="265">
        <f>H194*100/H204</f>
        <v>4.9405589007256445</v>
      </c>
    </row>
    <row r="195" spans="1:9" ht="15" hidden="1" customHeight="1">
      <c r="A195" s="187">
        <v>176</v>
      </c>
      <c r="B195" s="240"/>
      <c r="C195" s="257"/>
      <c r="D195" s="240"/>
      <c r="E195" s="240"/>
      <c r="F195" s="216" t="s">
        <v>398</v>
      </c>
      <c r="G195" s="252"/>
      <c r="H195" s="249"/>
      <c r="I195" s="246"/>
    </row>
    <row r="196" spans="1:9" ht="15.75" hidden="1" customHeight="1">
      <c r="A196" s="187">
        <v>177</v>
      </c>
      <c r="B196" s="240"/>
      <c r="C196" s="258"/>
      <c r="D196" s="255"/>
      <c r="E196" s="255"/>
      <c r="F196" s="216" t="s">
        <v>399</v>
      </c>
      <c r="G196" s="253"/>
      <c r="H196" s="250"/>
      <c r="I196" s="247"/>
    </row>
    <row r="197" spans="1:9" ht="15" hidden="1" customHeight="1">
      <c r="A197" s="187">
        <v>178</v>
      </c>
      <c r="B197" s="240"/>
      <c r="C197" s="256">
        <v>29.1</v>
      </c>
      <c r="D197" s="254" t="s">
        <v>2</v>
      </c>
      <c r="E197" s="254" t="s">
        <v>9</v>
      </c>
      <c r="F197" s="216" t="s">
        <v>175</v>
      </c>
      <c r="G197" s="251" t="s">
        <v>139</v>
      </c>
      <c r="H197" s="248">
        <v>0.05</v>
      </c>
      <c r="I197" s="245">
        <f>H197*100/H204</f>
        <v>3.8598116411919094</v>
      </c>
    </row>
    <row r="198" spans="1:9" ht="15" hidden="1" customHeight="1">
      <c r="A198" s="187">
        <v>179</v>
      </c>
      <c r="B198" s="240"/>
      <c r="C198" s="257"/>
      <c r="D198" s="240"/>
      <c r="E198" s="240"/>
      <c r="F198" s="216" t="s">
        <v>400</v>
      </c>
      <c r="G198" s="252"/>
      <c r="H198" s="249"/>
      <c r="I198" s="246"/>
    </row>
    <row r="199" spans="1:9" ht="15" hidden="1" customHeight="1">
      <c r="A199" s="187">
        <v>180</v>
      </c>
      <c r="B199" s="240"/>
      <c r="C199" s="257"/>
      <c r="D199" s="240"/>
      <c r="E199" s="240"/>
      <c r="F199" s="216" t="s">
        <v>401</v>
      </c>
      <c r="G199" s="252"/>
      <c r="H199" s="249"/>
      <c r="I199" s="246"/>
    </row>
    <row r="200" spans="1:9" ht="15" hidden="1" customHeight="1">
      <c r="A200" s="187">
        <v>181</v>
      </c>
      <c r="B200" s="240"/>
      <c r="C200" s="257"/>
      <c r="D200" s="240"/>
      <c r="E200" s="240"/>
      <c r="F200" s="216" t="s">
        <v>402</v>
      </c>
      <c r="G200" s="252"/>
      <c r="H200" s="249"/>
      <c r="I200" s="246"/>
    </row>
    <row r="201" spans="1:9" ht="15" hidden="1" customHeight="1">
      <c r="A201" s="187">
        <v>182</v>
      </c>
      <c r="B201" s="240"/>
      <c r="C201" s="257"/>
      <c r="D201" s="240"/>
      <c r="E201" s="240"/>
      <c r="F201" s="216" t="s">
        <v>403</v>
      </c>
      <c r="G201" s="252"/>
      <c r="H201" s="249"/>
      <c r="I201" s="247"/>
    </row>
    <row r="202" spans="1:9" ht="15" hidden="1" customHeight="1">
      <c r="A202" s="187">
        <v>183</v>
      </c>
      <c r="B202" s="240"/>
      <c r="C202" s="195">
        <v>38.200000000000003</v>
      </c>
      <c r="D202" s="236" t="s">
        <v>187</v>
      </c>
      <c r="E202" s="237"/>
      <c r="F202" s="238"/>
      <c r="G202" s="210" t="s">
        <v>123</v>
      </c>
      <c r="H202" s="218">
        <v>0.18</v>
      </c>
      <c r="I202" s="197">
        <f>H202*100/H204</f>
        <v>13.895321908290875</v>
      </c>
    </row>
    <row r="203" spans="1:9" ht="15" hidden="1" customHeight="1">
      <c r="A203" s="187">
        <v>184</v>
      </c>
      <c r="B203" s="240"/>
      <c r="C203" s="195" t="s">
        <v>404</v>
      </c>
      <c r="D203" s="236" t="s">
        <v>392</v>
      </c>
      <c r="E203" s="237"/>
      <c r="F203" s="238"/>
      <c r="G203" s="216">
        <v>7.4</v>
      </c>
      <c r="H203" s="218">
        <v>1.0014000000000001</v>
      </c>
      <c r="I203" s="197">
        <f>H203*100/H204</f>
        <v>77.304307549791559</v>
      </c>
    </row>
    <row r="204" spans="1:9" ht="15.75" hidden="1" customHeight="1" thickBot="1">
      <c r="A204" s="189" t="s">
        <v>485</v>
      </c>
      <c r="B204" s="241"/>
      <c r="C204" s="190"/>
      <c r="D204" s="191"/>
      <c r="E204" s="191"/>
      <c r="F204" s="191"/>
      <c r="G204" s="192" t="s">
        <v>263</v>
      </c>
      <c r="H204" s="193">
        <f>SUM(H194:H203)</f>
        <v>1.2954000000000001</v>
      </c>
      <c r="I204" s="194">
        <v>100</v>
      </c>
    </row>
    <row r="205" spans="1:9" ht="15" hidden="1" customHeight="1">
      <c r="A205" s="185">
        <v>185</v>
      </c>
      <c r="B205" s="239">
        <v>20</v>
      </c>
      <c r="C205" s="268">
        <v>1.2</v>
      </c>
      <c r="D205" s="239" t="s">
        <v>0</v>
      </c>
      <c r="E205" s="239" t="s">
        <v>1</v>
      </c>
      <c r="F205" s="186" t="s">
        <v>405</v>
      </c>
      <c r="G205" s="267" t="s">
        <v>141</v>
      </c>
      <c r="H205" s="266">
        <v>4.7587999999999999</v>
      </c>
      <c r="I205" s="265">
        <f>H205*100/H214</f>
        <v>30.340782300997802</v>
      </c>
    </row>
    <row r="206" spans="1:9" ht="15" hidden="1" customHeight="1">
      <c r="A206" s="187">
        <v>186</v>
      </c>
      <c r="B206" s="240"/>
      <c r="C206" s="257"/>
      <c r="D206" s="240"/>
      <c r="E206" s="240"/>
      <c r="F206" s="216" t="s">
        <v>406</v>
      </c>
      <c r="G206" s="264"/>
      <c r="H206" s="249"/>
      <c r="I206" s="246"/>
    </row>
    <row r="207" spans="1:9" ht="15" hidden="1" customHeight="1">
      <c r="A207" s="187">
        <v>187</v>
      </c>
      <c r="B207" s="240"/>
      <c r="C207" s="258"/>
      <c r="D207" s="255"/>
      <c r="E207" s="255"/>
      <c r="F207" s="216" t="s">
        <v>407</v>
      </c>
      <c r="G207" s="263"/>
      <c r="H207" s="250"/>
      <c r="I207" s="247"/>
    </row>
    <row r="208" spans="1:9" ht="15" hidden="1" customHeight="1">
      <c r="A208" s="187">
        <v>188</v>
      </c>
      <c r="B208" s="240"/>
      <c r="C208" s="256">
        <v>30</v>
      </c>
      <c r="D208" s="254" t="s">
        <v>2</v>
      </c>
      <c r="E208" s="254" t="s">
        <v>9</v>
      </c>
      <c r="F208" s="216" t="s">
        <v>241</v>
      </c>
      <c r="G208" s="251" t="s">
        <v>139</v>
      </c>
      <c r="H208" s="248">
        <v>0.182</v>
      </c>
      <c r="I208" s="245">
        <f>H208*100/H214</f>
        <v>1.1603812681309573</v>
      </c>
    </row>
    <row r="209" spans="1:9" ht="15" hidden="1" customHeight="1">
      <c r="A209" s="187">
        <v>189</v>
      </c>
      <c r="B209" s="240"/>
      <c r="C209" s="257"/>
      <c r="D209" s="240"/>
      <c r="E209" s="240"/>
      <c r="F209" s="216" t="s">
        <v>408</v>
      </c>
      <c r="G209" s="252"/>
      <c r="H209" s="249"/>
      <c r="I209" s="246"/>
    </row>
    <row r="210" spans="1:9" ht="15" hidden="1" customHeight="1">
      <c r="A210" s="187">
        <v>190</v>
      </c>
      <c r="B210" s="240"/>
      <c r="C210" s="257"/>
      <c r="D210" s="240"/>
      <c r="E210" s="240"/>
      <c r="F210" s="216" t="s">
        <v>409</v>
      </c>
      <c r="G210" s="252"/>
      <c r="H210" s="249"/>
      <c r="I210" s="246"/>
    </row>
    <row r="211" spans="1:9" ht="15" hidden="1" customHeight="1">
      <c r="A211" s="187">
        <v>191</v>
      </c>
      <c r="B211" s="240"/>
      <c r="C211" s="257"/>
      <c r="D211" s="240"/>
      <c r="E211" s="240"/>
      <c r="F211" s="216" t="s">
        <v>410</v>
      </c>
      <c r="G211" s="252"/>
      <c r="H211" s="249"/>
      <c r="I211" s="246"/>
    </row>
    <row r="212" spans="1:9" ht="15" hidden="1" customHeight="1">
      <c r="A212" s="187">
        <v>192</v>
      </c>
      <c r="B212" s="240"/>
      <c r="C212" s="258"/>
      <c r="D212" s="255"/>
      <c r="E212" s="255"/>
      <c r="F212" s="216" t="s">
        <v>411</v>
      </c>
      <c r="G212" s="253"/>
      <c r="H212" s="250"/>
      <c r="I212" s="247"/>
    </row>
    <row r="213" spans="1:9" ht="15" hidden="1">
      <c r="A213" s="187">
        <v>193</v>
      </c>
      <c r="B213" s="240"/>
      <c r="C213" s="195">
        <v>46.5</v>
      </c>
      <c r="D213" s="236" t="s">
        <v>392</v>
      </c>
      <c r="E213" s="237"/>
      <c r="F213" s="238"/>
      <c r="G213" s="216">
        <v>7.4</v>
      </c>
      <c r="H213" s="218">
        <v>10.7437</v>
      </c>
      <c r="I213" s="197">
        <f>H213*100/H214</f>
        <v>68.498836430871251</v>
      </c>
    </row>
    <row r="214" spans="1:9" ht="15" hidden="1" customHeight="1" thickBot="1">
      <c r="A214" s="189" t="s">
        <v>485</v>
      </c>
      <c r="B214" s="241"/>
      <c r="C214" s="190"/>
      <c r="D214" s="191"/>
      <c r="E214" s="191"/>
      <c r="F214" s="191"/>
      <c r="G214" s="192" t="s">
        <v>263</v>
      </c>
      <c r="H214" s="193">
        <f>SUM(H205:H213)</f>
        <v>15.6845</v>
      </c>
      <c r="I214" s="194">
        <v>100</v>
      </c>
    </row>
    <row r="215" spans="1:9" ht="15.75" hidden="1" customHeight="1">
      <c r="A215" s="185">
        <v>194</v>
      </c>
      <c r="B215" s="239">
        <v>21</v>
      </c>
      <c r="C215" s="199">
        <v>1.1000000000000001</v>
      </c>
      <c r="D215" s="242" t="s">
        <v>412</v>
      </c>
      <c r="E215" s="243"/>
      <c r="F215" s="244"/>
      <c r="G215" s="215" t="s">
        <v>141</v>
      </c>
      <c r="H215" s="208">
        <v>0.96479999999999999</v>
      </c>
      <c r="I215" s="201">
        <f>H215*100/H224</f>
        <v>17.042925278219396</v>
      </c>
    </row>
    <row r="216" spans="1:9" ht="15" hidden="1" customHeight="1">
      <c r="A216" s="187">
        <v>195</v>
      </c>
      <c r="B216" s="240"/>
      <c r="C216" s="256">
        <v>37</v>
      </c>
      <c r="D216" s="254" t="s">
        <v>258</v>
      </c>
      <c r="E216" s="254" t="s">
        <v>3</v>
      </c>
      <c r="F216" s="216" t="s">
        <v>184</v>
      </c>
      <c r="G216" s="262" t="s">
        <v>123</v>
      </c>
      <c r="H216" s="248">
        <v>0.51939999999999997</v>
      </c>
      <c r="I216" s="245">
        <f>H216*100/H224</f>
        <v>9.1750574103515277</v>
      </c>
    </row>
    <row r="217" spans="1:9" ht="15" hidden="1" customHeight="1">
      <c r="A217" s="187">
        <v>196</v>
      </c>
      <c r="B217" s="240"/>
      <c r="C217" s="257"/>
      <c r="D217" s="240"/>
      <c r="E217" s="240"/>
      <c r="F217" s="216" t="s">
        <v>413</v>
      </c>
      <c r="G217" s="264"/>
      <c r="H217" s="249"/>
      <c r="I217" s="246"/>
    </row>
    <row r="218" spans="1:9" ht="15" hidden="1" customHeight="1">
      <c r="A218" s="187">
        <v>197</v>
      </c>
      <c r="B218" s="240"/>
      <c r="C218" s="257"/>
      <c r="D218" s="240"/>
      <c r="E218" s="240"/>
      <c r="F218" s="216" t="s">
        <v>414</v>
      </c>
      <c r="G218" s="264"/>
      <c r="H218" s="249"/>
      <c r="I218" s="246"/>
    </row>
    <row r="219" spans="1:9" ht="15" hidden="1" customHeight="1">
      <c r="A219" s="187">
        <v>198</v>
      </c>
      <c r="B219" s="240"/>
      <c r="C219" s="258"/>
      <c r="D219" s="255"/>
      <c r="E219" s="255"/>
      <c r="F219" s="216" t="s">
        <v>415</v>
      </c>
      <c r="G219" s="263"/>
      <c r="H219" s="250"/>
      <c r="I219" s="247"/>
    </row>
    <row r="220" spans="1:9" ht="15" hidden="1" customHeight="1">
      <c r="A220" s="187">
        <v>199</v>
      </c>
      <c r="B220" s="240"/>
      <c r="C220" s="256">
        <v>44</v>
      </c>
      <c r="D220" s="254" t="s">
        <v>185</v>
      </c>
      <c r="E220" s="254" t="s">
        <v>416</v>
      </c>
      <c r="F220" s="216" t="s">
        <v>417</v>
      </c>
      <c r="G220" s="251" t="s">
        <v>141</v>
      </c>
      <c r="H220" s="248">
        <v>4.0423</v>
      </c>
      <c r="I220" s="245">
        <f>H220*100/H224</f>
        <v>71.406111994347285</v>
      </c>
    </row>
    <row r="221" spans="1:9" ht="15" hidden="1" customHeight="1">
      <c r="A221" s="187">
        <v>200</v>
      </c>
      <c r="B221" s="240"/>
      <c r="C221" s="257"/>
      <c r="D221" s="240"/>
      <c r="E221" s="240"/>
      <c r="F221" s="216" t="s">
        <v>418</v>
      </c>
      <c r="G221" s="252"/>
      <c r="H221" s="249"/>
      <c r="I221" s="246"/>
    </row>
    <row r="222" spans="1:9" ht="15" hidden="1" customHeight="1">
      <c r="A222" s="187">
        <v>201</v>
      </c>
      <c r="B222" s="240"/>
      <c r="C222" s="258"/>
      <c r="D222" s="255"/>
      <c r="E222" s="255"/>
      <c r="F222" s="216" t="s">
        <v>419</v>
      </c>
      <c r="G222" s="253"/>
      <c r="H222" s="250"/>
      <c r="I222" s="247"/>
    </row>
    <row r="223" spans="1:9" ht="15" hidden="1" customHeight="1">
      <c r="A223" s="187">
        <v>202</v>
      </c>
      <c r="B223" s="240"/>
      <c r="C223" s="195">
        <v>46.2</v>
      </c>
      <c r="D223" s="236" t="s">
        <v>392</v>
      </c>
      <c r="E223" s="237"/>
      <c r="F223" s="238"/>
      <c r="G223" s="217">
        <v>7.4</v>
      </c>
      <c r="H223" s="218">
        <v>0.13450000000000001</v>
      </c>
      <c r="I223" s="197">
        <f>H223*100/H224</f>
        <v>2.3759053170817879</v>
      </c>
    </row>
    <row r="224" spans="1:9" ht="15" hidden="1" customHeight="1" thickBot="1">
      <c r="A224" s="189" t="s">
        <v>485</v>
      </c>
      <c r="B224" s="241"/>
      <c r="C224" s="190"/>
      <c r="D224" s="191"/>
      <c r="E224" s="191"/>
      <c r="F224" s="191"/>
      <c r="G224" s="192" t="s">
        <v>263</v>
      </c>
      <c r="H224" s="193">
        <f>SUM(H215:H223)</f>
        <v>5.6610000000000005</v>
      </c>
      <c r="I224" s="194">
        <v>100</v>
      </c>
    </row>
    <row r="225" spans="1:9" ht="15.75" hidden="1" customHeight="1">
      <c r="A225" s="185">
        <v>203</v>
      </c>
      <c r="B225" s="239">
        <v>22</v>
      </c>
      <c r="C225" s="199" t="s">
        <v>420</v>
      </c>
      <c r="D225" s="242" t="s">
        <v>188</v>
      </c>
      <c r="E225" s="243"/>
      <c r="F225" s="244"/>
      <c r="G225" s="215" t="s">
        <v>123</v>
      </c>
      <c r="H225" s="208">
        <v>11.7751</v>
      </c>
      <c r="I225" s="201">
        <v>100</v>
      </c>
    </row>
    <row r="226" spans="1:9" ht="15" hidden="1" customHeight="1" thickBot="1">
      <c r="A226" s="189" t="s">
        <v>485</v>
      </c>
      <c r="B226" s="241"/>
      <c r="C226" s="190"/>
      <c r="D226" s="191"/>
      <c r="E226" s="191"/>
      <c r="F226" s="191"/>
      <c r="G226" s="192" t="s">
        <v>263</v>
      </c>
      <c r="H226" s="193">
        <v>11.7751</v>
      </c>
      <c r="I226" s="194">
        <v>100</v>
      </c>
    </row>
    <row r="227" spans="1:9" ht="13.5" hidden="1" customHeight="1">
      <c r="A227" s="185">
        <v>204</v>
      </c>
      <c r="B227" s="239">
        <v>23</v>
      </c>
      <c r="C227" s="199" t="s">
        <v>421</v>
      </c>
      <c r="D227" s="242" t="s">
        <v>412</v>
      </c>
      <c r="E227" s="243"/>
      <c r="F227" s="244"/>
      <c r="G227" s="215" t="s">
        <v>141</v>
      </c>
      <c r="H227" s="208">
        <v>10.6982</v>
      </c>
      <c r="I227" s="201">
        <f>H227*100/H247</f>
        <v>10.341211053231399</v>
      </c>
    </row>
    <row r="228" spans="1:9" ht="15.75" hidden="1" customHeight="1">
      <c r="A228" s="187">
        <v>205</v>
      </c>
      <c r="B228" s="240"/>
      <c r="C228" s="195">
        <v>2.16</v>
      </c>
      <c r="D228" s="236" t="s">
        <v>23</v>
      </c>
      <c r="E228" s="237"/>
      <c r="F228" s="238"/>
      <c r="G228" s="217" t="s">
        <v>141</v>
      </c>
      <c r="H228" s="218">
        <v>16.215299999999999</v>
      </c>
      <c r="I228" s="197">
        <f>H228*100/H247</f>
        <v>15.67421057668235</v>
      </c>
    </row>
    <row r="229" spans="1:9" ht="15.75" hidden="1" customHeight="1">
      <c r="A229" s="187">
        <v>206</v>
      </c>
      <c r="B229" s="240"/>
      <c r="C229" s="256">
        <v>3.1</v>
      </c>
      <c r="D229" s="261" t="s">
        <v>0</v>
      </c>
      <c r="E229" s="261" t="s">
        <v>1</v>
      </c>
      <c r="F229" s="216" t="s">
        <v>269</v>
      </c>
      <c r="G229" s="260" t="s">
        <v>141</v>
      </c>
      <c r="H229" s="259">
        <v>0.54410000000000003</v>
      </c>
      <c r="I229" s="245">
        <f>H229*100/H247</f>
        <v>0.5259438909408316</v>
      </c>
    </row>
    <row r="230" spans="1:9" ht="15.75" hidden="1" customHeight="1">
      <c r="A230" s="187">
        <v>207</v>
      </c>
      <c r="B230" s="240"/>
      <c r="C230" s="257"/>
      <c r="D230" s="261"/>
      <c r="E230" s="261"/>
      <c r="F230" s="216" t="s">
        <v>445</v>
      </c>
      <c r="G230" s="260"/>
      <c r="H230" s="259"/>
      <c r="I230" s="246"/>
    </row>
    <row r="231" spans="1:9" ht="15.75" hidden="1" customHeight="1">
      <c r="A231" s="187">
        <v>208</v>
      </c>
      <c r="B231" s="240"/>
      <c r="C231" s="258"/>
      <c r="D231" s="261"/>
      <c r="E231" s="261"/>
      <c r="F231" s="216" t="s">
        <v>245</v>
      </c>
      <c r="G231" s="260"/>
      <c r="H231" s="259"/>
      <c r="I231" s="247"/>
    </row>
    <row r="232" spans="1:9" ht="15.75" hidden="1" customHeight="1">
      <c r="A232" s="187">
        <v>209</v>
      </c>
      <c r="B232" s="240"/>
      <c r="C232" s="195">
        <v>4.5</v>
      </c>
      <c r="D232" s="236" t="s">
        <v>23</v>
      </c>
      <c r="E232" s="237"/>
      <c r="F232" s="238"/>
      <c r="G232" s="217" t="s">
        <v>487</v>
      </c>
      <c r="H232" s="218">
        <v>21.7605</v>
      </c>
      <c r="I232" s="197">
        <f>H232*100/H247</f>
        <v>21.034372429365867</v>
      </c>
    </row>
    <row r="233" spans="1:9" ht="15.75" hidden="1" customHeight="1">
      <c r="A233" s="187">
        <v>210</v>
      </c>
      <c r="B233" s="240"/>
      <c r="C233" s="195" t="s">
        <v>432</v>
      </c>
      <c r="D233" s="236" t="s">
        <v>183</v>
      </c>
      <c r="E233" s="237"/>
      <c r="F233" s="238"/>
      <c r="G233" s="217" t="s">
        <v>123</v>
      </c>
      <c r="H233" s="218">
        <f>0.08+0.13+12.9453+1.0561+10.6705</f>
        <v>24.881900000000002</v>
      </c>
      <c r="I233" s="197">
        <f>H233*100/H247</f>
        <v>24.051614225327473</v>
      </c>
    </row>
    <row r="234" spans="1:9" ht="15.75" hidden="1" customHeight="1">
      <c r="A234" s="187">
        <v>211</v>
      </c>
      <c r="B234" s="240"/>
      <c r="C234" s="195">
        <v>38.1</v>
      </c>
      <c r="D234" s="236" t="s">
        <v>187</v>
      </c>
      <c r="E234" s="237"/>
      <c r="F234" s="238"/>
      <c r="G234" s="217" t="s">
        <v>123</v>
      </c>
      <c r="H234" s="218">
        <v>3.7690000000000001</v>
      </c>
      <c r="I234" s="197">
        <f>H234*100/H247</f>
        <v>3.6432319885241582</v>
      </c>
    </row>
    <row r="235" spans="1:9" ht="15.75" hidden="1" customHeight="1">
      <c r="A235" s="187">
        <v>212</v>
      </c>
      <c r="B235" s="240"/>
      <c r="C235" s="195" t="s">
        <v>422</v>
      </c>
      <c r="D235" s="236" t="s">
        <v>188</v>
      </c>
      <c r="E235" s="237"/>
      <c r="F235" s="238"/>
      <c r="G235" s="217" t="s">
        <v>123</v>
      </c>
      <c r="H235" s="218">
        <v>9.5753000000000004</v>
      </c>
      <c r="I235" s="197">
        <f>H235*100/H247</f>
        <v>9.2557811779557895</v>
      </c>
    </row>
    <row r="236" spans="1:9" ht="15" hidden="1">
      <c r="A236" s="187">
        <v>213</v>
      </c>
      <c r="B236" s="240"/>
      <c r="C236" s="195">
        <v>40.200000000000003</v>
      </c>
      <c r="D236" s="236" t="s">
        <v>251</v>
      </c>
      <c r="E236" s="237"/>
      <c r="F236" s="238"/>
      <c r="G236" s="217" t="s">
        <v>123</v>
      </c>
      <c r="H236" s="218">
        <v>5.3212000000000002</v>
      </c>
      <c r="I236" s="197">
        <f>H236*100/H247</f>
        <v>5.143636523569846</v>
      </c>
    </row>
    <row r="237" spans="1:9" ht="15.75" hidden="1" customHeight="1">
      <c r="A237" s="187">
        <v>214</v>
      </c>
      <c r="B237" s="240"/>
      <c r="C237" s="195" t="s">
        <v>423</v>
      </c>
      <c r="D237" s="236" t="s">
        <v>23</v>
      </c>
      <c r="E237" s="237"/>
      <c r="F237" s="238"/>
      <c r="G237" s="217" t="s">
        <v>123</v>
      </c>
      <c r="H237" s="218">
        <v>2.8029999999999999</v>
      </c>
      <c r="I237" s="197">
        <f>H237*100/H247</f>
        <v>2.7094665067214687</v>
      </c>
    </row>
    <row r="238" spans="1:9" ht="15" hidden="1" customHeight="1">
      <c r="A238" s="187">
        <v>215</v>
      </c>
      <c r="B238" s="240"/>
      <c r="C238" s="256">
        <v>42</v>
      </c>
      <c r="D238" s="254" t="s">
        <v>258</v>
      </c>
      <c r="E238" s="254" t="s">
        <v>3</v>
      </c>
      <c r="F238" s="216" t="s">
        <v>424</v>
      </c>
      <c r="G238" s="251" t="s">
        <v>123</v>
      </c>
      <c r="H238" s="248">
        <v>0.89929999999999999</v>
      </c>
      <c r="I238" s="245">
        <f>H238*100/H247</f>
        <v>0.86929119853536085</v>
      </c>
    </row>
    <row r="239" spans="1:9" ht="15" hidden="1" customHeight="1">
      <c r="A239" s="187">
        <v>216</v>
      </c>
      <c r="B239" s="240"/>
      <c r="C239" s="257"/>
      <c r="D239" s="240"/>
      <c r="E239" s="240"/>
      <c r="F239" s="216" t="s">
        <v>425</v>
      </c>
      <c r="G239" s="252"/>
      <c r="H239" s="249"/>
      <c r="I239" s="246"/>
    </row>
    <row r="240" spans="1:9" ht="15" hidden="1" customHeight="1">
      <c r="A240" s="187">
        <v>217</v>
      </c>
      <c r="B240" s="240"/>
      <c r="C240" s="257"/>
      <c r="D240" s="240"/>
      <c r="E240" s="240"/>
      <c r="F240" s="216" t="s">
        <v>426</v>
      </c>
      <c r="G240" s="252"/>
      <c r="H240" s="249"/>
      <c r="I240" s="246"/>
    </row>
    <row r="241" spans="1:9" ht="15" hidden="1" customHeight="1">
      <c r="A241" s="187">
        <v>218</v>
      </c>
      <c r="B241" s="240"/>
      <c r="C241" s="258"/>
      <c r="D241" s="255"/>
      <c r="E241" s="255"/>
      <c r="F241" s="216" t="s">
        <v>427</v>
      </c>
      <c r="G241" s="253"/>
      <c r="H241" s="250"/>
      <c r="I241" s="247"/>
    </row>
    <row r="242" spans="1:9" ht="15" hidden="1" customHeight="1">
      <c r="A242" s="187">
        <v>219</v>
      </c>
      <c r="B242" s="240"/>
      <c r="C242" s="256" t="s">
        <v>428</v>
      </c>
      <c r="D242" s="254" t="s">
        <v>185</v>
      </c>
      <c r="E242" s="256" t="s">
        <v>416</v>
      </c>
      <c r="F242" s="216" t="s">
        <v>429</v>
      </c>
      <c r="G242" s="251" t="s">
        <v>141</v>
      </c>
      <c r="H242" s="248">
        <v>6.9642999999999997</v>
      </c>
      <c r="I242" s="245">
        <f>H242*100/H247</f>
        <v>6.7319078104746062</v>
      </c>
    </row>
    <row r="243" spans="1:9" ht="15" hidden="1" customHeight="1">
      <c r="A243" s="187">
        <v>220</v>
      </c>
      <c r="B243" s="240"/>
      <c r="C243" s="257"/>
      <c r="D243" s="240"/>
      <c r="E243" s="257"/>
      <c r="F243" s="216" t="s">
        <v>430</v>
      </c>
      <c r="G243" s="252"/>
      <c r="H243" s="249"/>
      <c r="I243" s="246"/>
    </row>
    <row r="244" spans="1:9" ht="15" hidden="1" customHeight="1">
      <c r="A244" s="187">
        <v>221</v>
      </c>
      <c r="B244" s="240"/>
      <c r="C244" s="258"/>
      <c r="D244" s="255"/>
      <c r="E244" s="258"/>
      <c r="F244" s="216" t="s">
        <v>431</v>
      </c>
      <c r="G244" s="253"/>
      <c r="H244" s="250"/>
      <c r="I244" s="247"/>
    </row>
    <row r="245" spans="1:9" ht="15" customHeight="1">
      <c r="A245" s="187">
        <v>222</v>
      </c>
      <c r="B245" s="240"/>
      <c r="C245" s="256">
        <v>47</v>
      </c>
      <c r="D245" s="254" t="s">
        <v>185</v>
      </c>
      <c r="E245" s="256" t="s">
        <v>186</v>
      </c>
      <c r="F245" s="216" t="s">
        <v>433</v>
      </c>
      <c r="G245" s="262">
        <v>7.4</v>
      </c>
      <c r="H245" s="248">
        <v>0.02</v>
      </c>
      <c r="I245" s="245">
        <f>H245*100/H247</f>
        <v>1.9332618670863135E-2</v>
      </c>
    </row>
    <row r="246" spans="1:9" ht="15" hidden="1">
      <c r="A246" s="187">
        <v>223</v>
      </c>
      <c r="B246" s="240"/>
      <c r="C246" s="258"/>
      <c r="D246" s="255"/>
      <c r="E246" s="258"/>
      <c r="F246" s="216" t="s">
        <v>434</v>
      </c>
      <c r="G246" s="263"/>
      <c r="H246" s="250"/>
      <c r="I246" s="247"/>
    </row>
    <row r="247" spans="1:9" ht="15.75" hidden="1" thickBot="1">
      <c r="A247" s="189" t="s">
        <v>485</v>
      </c>
      <c r="B247" s="241"/>
      <c r="C247" s="190"/>
      <c r="D247" s="191"/>
      <c r="E247" s="191"/>
      <c r="F247" s="191"/>
      <c r="G247" s="192" t="s">
        <v>263</v>
      </c>
      <c r="H247" s="193">
        <f>SUM(H227:H246)</f>
        <v>103.45209999999999</v>
      </c>
      <c r="I247" s="194">
        <v>100</v>
      </c>
    </row>
    <row r="248" spans="1:9" ht="15" hidden="1">
      <c r="A248" s="185">
        <v>224</v>
      </c>
      <c r="B248" s="239">
        <v>24</v>
      </c>
      <c r="C248" s="199">
        <v>4.0999999999999996</v>
      </c>
      <c r="D248" s="242" t="s">
        <v>23</v>
      </c>
      <c r="E248" s="243"/>
      <c r="F248" s="244"/>
      <c r="G248" s="211" t="s">
        <v>487</v>
      </c>
      <c r="H248" s="208">
        <v>3.1631</v>
      </c>
      <c r="I248" s="201">
        <f>H248*100/H253</f>
        <v>7.4218071752035479</v>
      </c>
    </row>
    <row r="249" spans="1:9" ht="15" hidden="1">
      <c r="A249" s="187">
        <v>225</v>
      </c>
      <c r="B249" s="240"/>
      <c r="C249" s="195">
        <v>28.1</v>
      </c>
      <c r="D249" s="236" t="s">
        <v>435</v>
      </c>
      <c r="E249" s="237"/>
      <c r="F249" s="238"/>
      <c r="G249" s="210" t="s">
        <v>139</v>
      </c>
      <c r="H249" s="218">
        <v>29.477799999999998</v>
      </c>
      <c r="I249" s="197">
        <f>H249*100/H253</f>
        <v>69.165864989793278</v>
      </c>
    </row>
    <row r="250" spans="1:9" ht="15" hidden="1">
      <c r="A250" s="187">
        <v>226</v>
      </c>
      <c r="B250" s="240"/>
      <c r="C250" s="195">
        <v>38.299999999999997</v>
      </c>
      <c r="D250" s="236" t="s">
        <v>187</v>
      </c>
      <c r="E250" s="237"/>
      <c r="F250" s="238"/>
      <c r="G250" s="217" t="s">
        <v>123</v>
      </c>
      <c r="H250" s="218">
        <v>2.5455000000000001</v>
      </c>
      <c r="I250" s="197">
        <f>H250*100/H253</f>
        <v>5.9726882376404893</v>
      </c>
    </row>
    <row r="251" spans="1:9" ht="15" hidden="1">
      <c r="A251" s="187">
        <v>227</v>
      </c>
      <c r="B251" s="240"/>
      <c r="C251" s="195">
        <v>39.1</v>
      </c>
      <c r="D251" s="236" t="s">
        <v>188</v>
      </c>
      <c r="E251" s="237"/>
      <c r="F251" s="238"/>
      <c r="G251" s="217" t="s">
        <v>123</v>
      </c>
      <c r="H251" s="218">
        <v>0.06</v>
      </c>
      <c r="I251" s="197">
        <f>H251*100/H253</f>
        <v>0.14078228020366504</v>
      </c>
    </row>
    <row r="252" spans="1:9" ht="15" hidden="1">
      <c r="A252" s="187">
        <v>228</v>
      </c>
      <c r="B252" s="240"/>
      <c r="C252" s="195">
        <v>46.3</v>
      </c>
      <c r="D252" s="236" t="s">
        <v>392</v>
      </c>
      <c r="E252" s="237"/>
      <c r="F252" s="238"/>
      <c r="G252" s="217">
        <v>7.4</v>
      </c>
      <c r="H252" s="218">
        <v>7.3726000000000003</v>
      </c>
      <c r="I252" s="197">
        <f>H252*100/H253</f>
        <v>17.298857317159012</v>
      </c>
    </row>
    <row r="253" spans="1:9" ht="15.75" hidden="1" thickBot="1">
      <c r="A253" s="189" t="s">
        <v>485</v>
      </c>
      <c r="B253" s="241"/>
      <c r="C253" s="190"/>
      <c r="D253" s="191"/>
      <c r="E253" s="191"/>
      <c r="F253" s="191"/>
      <c r="G253" s="192" t="s">
        <v>263</v>
      </c>
      <c r="H253" s="193">
        <f>SUM(H248:H252)</f>
        <v>42.619</v>
      </c>
      <c r="I253" s="194">
        <v>100</v>
      </c>
    </row>
    <row r="254" spans="1:9" ht="15" hidden="1">
      <c r="A254" s="185">
        <v>229</v>
      </c>
      <c r="B254" s="239">
        <v>25</v>
      </c>
      <c r="C254" s="199">
        <v>33.5</v>
      </c>
      <c r="D254" s="242" t="s">
        <v>251</v>
      </c>
      <c r="E254" s="243"/>
      <c r="F254" s="244"/>
      <c r="G254" s="211" t="s">
        <v>254</v>
      </c>
      <c r="H254" s="208">
        <v>0.54649999999999999</v>
      </c>
      <c r="I254" s="201">
        <f>H254*100/H260</f>
        <v>3.2831893496101019</v>
      </c>
    </row>
    <row r="255" spans="1:9" ht="15" hidden="1">
      <c r="A255" s="187">
        <v>230</v>
      </c>
      <c r="B255" s="240"/>
      <c r="C255" s="195">
        <v>34.700000000000003</v>
      </c>
      <c r="D255" s="236" t="s">
        <v>188</v>
      </c>
      <c r="E255" s="237"/>
      <c r="F255" s="238"/>
      <c r="G255" s="210" t="s">
        <v>254</v>
      </c>
      <c r="H255" s="218">
        <v>4.1243999999999996</v>
      </c>
      <c r="I255" s="197">
        <f>H255*100/H260</f>
        <v>24.778016749372192</v>
      </c>
    </row>
    <row r="256" spans="1:9" ht="15" hidden="1">
      <c r="A256" s="187">
        <v>231</v>
      </c>
      <c r="B256" s="240"/>
      <c r="C256" s="195">
        <v>35.200000000000003</v>
      </c>
      <c r="D256" s="236" t="s">
        <v>188</v>
      </c>
      <c r="E256" s="237"/>
      <c r="F256" s="238"/>
      <c r="G256" s="217" t="s">
        <v>123</v>
      </c>
      <c r="H256" s="218">
        <v>9.7948000000000004</v>
      </c>
      <c r="I256" s="197">
        <f>H256*100/H260</f>
        <v>58.843884797000968</v>
      </c>
    </row>
    <row r="257" spans="1:9" ht="15" hidden="1">
      <c r="A257" s="187">
        <v>232</v>
      </c>
      <c r="B257" s="240"/>
      <c r="C257" s="219">
        <v>36.1</v>
      </c>
      <c r="D257" s="236" t="s">
        <v>183</v>
      </c>
      <c r="E257" s="237"/>
      <c r="F257" s="238"/>
      <c r="G257" s="217" t="s">
        <v>123</v>
      </c>
      <c r="H257" s="218">
        <v>0.1</v>
      </c>
      <c r="I257" s="197">
        <f>H257*100/H260</f>
        <v>0.60076657815372403</v>
      </c>
    </row>
    <row r="258" spans="1:9" ht="12.75" hidden="1" customHeight="1">
      <c r="A258" s="187">
        <v>233</v>
      </c>
      <c r="B258" s="240"/>
      <c r="C258" s="195">
        <v>39.9</v>
      </c>
      <c r="D258" s="236" t="s">
        <v>188</v>
      </c>
      <c r="E258" s="237"/>
      <c r="F258" s="238"/>
      <c r="G258" s="217" t="s">
        <v>123</v>
      </c>
      <c r="H258" s="218">
        <v>2.0421</v>
      </c>
      <c r="I258" s="197">
        <f>H258*100/H260</f>
        <v>12.2682542924772</v>
      </c>
    </row>
    <row r="259" spans="1:9" ht="15" hidden="1" customHeight="1">
      <c r="A259" s="187">
        <v>234</v>
      </c>
      <c r="B259" s="240"/>
      <c r="C259" s="195">
        <v>40.200000000000003</v>
      </c>
      <c r="D259" s="236" t="s">
        <v>251</v>
      </c>
      <c r="E259" s="237"/>
      <c r="F259" s="238"/>
      <c r="G259" s="217" t="s">
        <v>123</v>
      </c>
      <c r="H259" s="218">
        <v>3.7600000000000001E-2</v>
      </c>
      <c r="I259" s="197">
        <f>H259*100/H260</f>
        <v>0.22588823338580027</v>
      </c>
    </row>
    <row r="260" spans="1:9" ht="15" hidden="1" customHeight="1" thickBot="1">
      <c r="A260" s="189" t="s">
        <v>485</v>
      </c>
      <c r="B260" s="241"/>
      <c r="C260" s="190"/>
      <c r="D260" s="191"/>
      <c r="E260" s="191"/>
      <c r="F260" s="191"/>
      <c r="G260" s="192" t="s">
        <v>263</v>
      </c>
      <c r="H260" s="193">
        <f>SUM(H254:H259)</f>
        <v>16.645400000000002</v>
      </c>
      <c r="I260" s="194">
        <v>100</v>
      </c>
    </row>
    <row r="261" spans="1:9" ht="15" hidden="1" customHeight="1">
      <c r="A261" s="185">
        <v>235</v>
      </c>
      <c r="B261" s="239">
        <v>26</v>
      </c>
      <c r="C261" s="199">
        <v>2.13</v>
      </c>
      <c r="D261" s="242" t="s">
        <v>23</v>
      </c>
      <c r="E261" s="243"/>
      <c r="F261" s="244"/>
      <c r="G261" s="211" t="s">
        <v>141</v>
      </c>
      <c r="H261" s="208">
        <v>2.2692000000000001</v>
      </c>
      <c r="I261" s="201">
        <f>H261*100/H268</f>
        <v>7.4975715163650065</v>
      </c>
    </row>
    <row r="262" spans="1:9" ht="15" hidden="1" customHeight="1">
      <c r="A262" s="187">
        <v>236</v>
      </c>
      <c r="B262" s="240"/>
      <c r="C262" s="195">
        <v>4.3</v>
      </c>
      <c r="D262" s="236" t="s">
        <v>23</v>
      </c>
      <c r="E262" s="237"/>
      <c r="F262" s="238"/>
      <c r="G262" s="210" t="s">
        <v>487</v>
      </c>
      <c r="H262" s="218">
        <v>5.3250999999999999</v>
      </c>
      <c r="I262" s="197">
        <f>H262*100/H268</f>
        <v>17.594446537015379</v>
      </c>
    </row>
    <row r="263" spans="1:9" ht="15" hidden="1" customHeight="1">
      <c r="A263" s="187">
        <v>237</v>
      </c>
      <c r="B263" s="240"/>
      <c r="C263" s="195">
        <v>27.2</v>
      </c>
      <c r="D263" s="236" t="s">
        <v>251</v>
      </c>
      <c r="E263" s="237"/>
      <c r="F263" s="238"/>
      <c r="G263" s="217" t="s">
        <v>141</v>
      </c>
      <c r="H263" s="218">
        <v>0.02</v>
      </c>
      <c r="I263" s="197">
        <f>H263*100/H268</f>
        <v>6.6081187346774248E-2</v>
      </c>
    </row>
    <row r="264" spans="1:9" ht="15" hidden="1" customHeight="1">
      <c r="A264" s="187">
        <v>238</v>
      </c>
      <c r="B264" s="240"/>
      <c r="C264" s="195" t="s">
        <v>436</v>
      </c>
      <c r="D264" s="236" t="s">
        <v>188</v>
      </c>
      <c r="E264" s="237"/>
      <c r="F264" s="238"/>
      <c r="G264" s="210" t="s">
        <v>254</v>
      </c>
      <c r="H264" s="218">
        <v>10.1928</v>
      </c>
      <c r="I264" s="197">
        <f>H264*100/H268</f>
        <v>33.677616319410028</v>
      </c>
    </row>
    <row r="265" spans="1:9" ht="15" hidden="1" customHeight="1">
      <c r="A265" s="187">
        <v>239</v>
      </c>
      <c r="B265" s="240"/>
      <c r="C265" s="195">
        <v>36.1</v>
      </c>
      <c r="D265" s="236" t="s">
        <v>183</v>
      </c>
      <c r="E265" s="237"/>
      <c r="F265" s="238"/>
      <c r="G265" s="217" t="s">
        <v>123</v>
      </c>
      <c r="H265" s="218">
        <v>2.4234</v>
      </c>
      <c r="I265" s="197">
        <f>H265*100/H268</f>
        <v>8.0070574708086362</v>
      </c>
    </row>
    <row r="266" spans="1:9" ht="15" hidden="1" customHeight="1">
      <c r="A266" s="187">
        <v>240</v>
      </c>
      <c r="B266" s="240"/>
      <c r="C266" s="195">
        <v>39.799999999999997</v>
      </c>
      <c r="D266" s="236" t="s">
        <v>188</v>
      </c>
      <c r="E266" s="237"/>
      <c r="F266" s="238"/>
      <c r="G266" s="217" t="s">
        <v>123</v>
      </c>
      <c r="H266" s="218">
        <v>3.4369999999999998</v>
      </c>
      <c r="I266" s="197">
        <f>H266*100/H268</f>
        <v>11.356052045543155</v>
      </c>
    </row>
    <row r="267" spans="1:9" ht="15.75" hidden="1" customHeight="1">
      <c r="A267" s="187">
        <v>241</v>
      </c>
      <c r="B267" s="240"/>
      <c r="C267" s="195">
        <v>41.11</v>
      </c>
      <c r="D267" s="236" t="s">
        <v>23</v>
      </c>
      <c r="E267" s="237"/>
      <c r="F267" s="238"/>
      <c r="G267" s="217" t="s">
        <v>123</v>
      </c>
      <c r="H267" s="218">
        <v>6.5983000000000001</v>
      </c>
      <c r="I267" s="197">
        <f>H267*100/H268</f>
        <v>21.801174923511027</v>
      </c>
    </row>
    <row r="268" spans="1:9" ht="15" hidden="1" customHeight="1" thickBot="1">
      <c r="A268" s="189" t="s">
        <v>485</v>
      </c>
      <c r="B268" s="241"/>
      <c r="C268" s="190"/>
      <c r="D268" s="191"/>
      <c r="E268" s="191"/>
      <c r="F268" s="191"/>
      <c r="G268" s="192" t="s">
        <v>263</v>
      </c>
      <c r="H268" s="193">
        <f>SUM(H261:H267)</f>
        <v>30.265799999999999</v>
      </c>
      <c r="I268" s="194">
        <v>100</v>
      </c>
    </row>
    <row r="269" spans="1:9" ht="15" hidden="1" customHeight="1">
      <c r="A269" s="185">
        <v>242</v>
      </c>
      <c r="B269" s="239">
        <v>27</v>
      </c>
      <c r="C269" s="199" t="s">
        <v>437</v>
      </c>
      <c r="D269" s="242" t="s">
        <v>23</v>
      </c>
      <c r="E269" s="243"/>
      <c r="F269" s="244"/>
      <c r="G269" s="211" t="s">
        <v>141</v>
      </c>
      <c r="H269" s="208">
        <v>36.343600000000002</v>
      </c>
      <c r="I269" s="201">
        <f>H269*100/H277</f>
        <v>59.098840092818598</v>
      </c>
    </row>
    <row r="270" spans="1:9" ht="30" hidden="1" customHeight="1">
      <c r="A270" s="187">
        <v>243</v>
      </c>
      <c r="B270" s="240"/>
      <c r="C270" s="195" t="s">
        <v>438</v>
      </c>
      <c r="D270" s="236" t="s">
        <v>247</v>
      </c>
      <c r="E270" s="237"/>
      <c r="F270" s="238"/>
      <c r="G270" s="210" t="s">
        <v>143</v>
      </c>
      <c r="H270" s="218">
        <v>3.2591000000000001</v>
      </c>
      <c r="I270" s="197">
        <f>H270*100/H277</f>
        <v>5.2996684353367609</v>
      </c>
    </row>
    <row r="271" spans="1:9" ht="45" hidden="1" customHeight="1">
      <c r="A271" s="187">
        <v>244</v>
      </c>
      <c r="B271" s="240"/>
      <c r="C271" s="195" t="s">
        <v>439</v>
      </c>
      <c r="D271" s="236" t="s">
        <v>378</v>
      </c>
      <c r="E271" s="237"/>
      <c r="F271" s="238"/>
      <c r="G271" s="210" t="s">
        <v>254</v>
      </c>
      <c r="H271" s="218">
        <v>0.46239999999999998</v>
      </c>
      <c r="I271" s="197">
        <f>H271*100/H277</f>
        <v>0.7519151558711662</v>
      </c>
    </row>
    <row r="272" spans="1:9" ht="15" hidden="1" customHeight="1">
      <c r="A272" s="187">
        <v>245</v>
      </c>
      <c r="B272" s="240"/>
      <c r="C272" s="195">
        <v>26.1</v>
      </c>
      <c r="D272" s="236" t="s">
        <v>378</v>
      </c>
      <c r="E272" s="237"/>
      <c r="F272" s="238"/>
      <c r="G272" s="210" t="s">
        <v>254</v>
      </c>
      <c r="H272" s="218">
        <v>2.992</v>
      </c>
      <c r="I272" s="197">
        <f>H272*100/H277</f>
        <v>4.8653333615193111</v>
      </c>
    </row>
    <row r="273" spans="1:9" ht="15.75" hidden="1" customHeight="1">
      <c r="A273" s="187">
        <v>246</v>
      </c>
      <c r="B273" s="240"/>
      <c r="C273" s="195" t="s">
        <v>440</v>
      </c>
      <c r="D273" s="236" t="s">
        <v>251</v>
      </c>
      <c r="E273" s="237"/>
      <c r="F273" s="238"/>
      <c r="G273" s="217" t="s">
        <v>141</v>
      </c>
      <c r="H273" s="218">
        <v>5.0252999999999997</v>
      </c>
      <c r="I273" s="197">
        <f>H273*100/H277</f>
        <v>8.1717111435972569</v>
      </c>
    </row>
    <row r="274" spans="1:9" ht="15" hidden="1" customHeight="1">
      <c r="A274" s="187">
        <v>247</v>
      </c>
      <c r="B274" s="240"/>
      <c r="C274" s="195">
        <v>40.5</v>
      </c>
      <c r="D274" s="236" t="s">
        <v>251</v>
      </c>
      <c r="E274" s="237"/>
      <c r="F274" s="238"/>
      <c r="G274" s="217" t="s">
        <v>123</v>
      </c>
      <c r="H274" s="218">
        <v>0.54</v>
      </c>
      <c r="I274" s="197">
        <f>H274*100/H277</f>
        <v>0.87810160936511628</v>
      </c>
    </row>
    <row r="275" spans="1:9" ht="15" hidden="1" customHeight="1">
      <c r="A275" s="187">
        <v>248</v>
      </c>
      <c r="B275" s="240"/>
      <c r="C275" s="195" t="s">
        <v>441</v>
      </c>
      <c r="D275" s="236" t="s">
        <v>23</v>
      </c>
      <c r="E275" s="237"/>
      <c r="F275" s="238"/>
      <c r="G275" s="217" t="s">
        <v>123</v>
      </c>
      <c r="H275" s="218">
        <f>2.7091+3.984+4.5658+0.48</f>
        <v>11.738900000000001</v>
      </c>
      <c r="I275" s="197">
        <f>H275*100/H277</f>
        <v>19.088790707733637</v>
      </c>
    </row>
    <row r="276" spans="1:9" ht="15" hidden="1">
      <c r="A276" s="187">
        <v>249</v>
      </c>
      <c r="B276" s="240"/>
      <c r="C276" s="195">
        <v>43.2</v>
      </c>
      <c r="D276" s="236" t="s">
        <v>247</v>
      </c>
      <c r="E276" s="237"/>
      <c r="F276" s="238"/>
      <c r="G276" s="216" t="s">
        <v>256</v>
      </c>
      <c r="H276" s="218">
        <v>1.135</v>
      </c>
      <c r="I276" s="197">
        <f>H276*100/H277</f>
        <v>1.8456394937581611</v>
      </c>
    </row>
    <row r="277" spans="1:9" ht="15.75" hidden="1" thickBot="1">
      <c r="A277" s="189" t="s">
        <v>485</v>
      </c>
      <c r="B277" s="241"/>
      <c r="C277" s="190"/>
      <c r="D277" s="191"/>
      <c r="E277" s="191"/>
      <c r="F277" s="191"/>
      <c r="G277" s="192" t="s">
        <v>263</v>
      </c>
      <c r="H277" s="193">
        <f>SUM(H269:H276)</f>
        <v>61.496299999999998</v>
      </c>
      <c r="I277" s="194">
        <v>100</v>
      </c>
    </row>
    <row r="278" spans="1:9" ht="15" hidden="1">
      <c r="A278" s="185">
        <v>250</v>
      </c>
      <c r="B278" s="239">
        <v>28</v>
      </c>
      <c r="C278" s="199">
        <v>2.4</v>
      </c>
      <c r="D278" s="242" t="s">
        <v>23</v>
      </c>
      <c r="E278" s="243"/>
      <c r="F278" s="244"/>
      <c r="G278" s="211" t="s">
        <v>141</v>
      </c>
      <c r="H278" s="208">
        <f>1.165+0.4803</f>
        <v>1.6453</v>
      </c>
      <c r="I278" s="201">
        <f>H278*100/H284</f>
        <v>12.756241277717477</v>
      </c>
    </row>
    <row r="279" spans="1:9" ht="15" hidden="1">
      <c r="A279" s="187">
        <v>251</v>
      </c>
      <c r="B279" s="240"/>
      <c r="C279" s="195">
        <v>14.3</v>
      </c>
      <c r="D279" s="236" t="s">
        <v>247</v>
      </c>
      <c r="E279" s="237"/>
      <c r="F279" s="238"/>
      <c r="G279" s="210" t="s">
        <v>143</v>
      </c>
      <c r="H279" s="218">
        <f>0.2126+0.8006</f>
        <v>1.0131999999999999</v>
      </c>
      <c r="I279" s="197">
        <f>H279*100/H284</f>
        <v>7.8554814699953477</v>
      </c>
    </row>
    <row r="280" spans="1:9" ht="15.75" hidden="1" customHeight="1">
      <c r="A280" s="187">
        <v>252</v>
      </c>
      <c r="B280" s="240"/>
      <c r="C280" s="195">
        <v>25.3</v>
      </c>
      <c r="D280" s="236" t="s">
        <v>378</v>
      </c>
      <c r="E280" s="237"/>
      <c r="F280" s="238"/>
      <c r="G280" s="210" t="s">
        <v>254</v>
      </c>
      <c r="H280" s="218">
        <f>3.4599+0.33</f>
        <v>3.7899000000000003</v>
      </c>
      <c r="I280" s="197">
        <f>H280*100/H284</f>
        <v>29.383625368274153</v>
      </c>
    </row>
    <row r="281" spans="1:9" ht="15" hidden="1" customHeight="1">
      <c r="A281" s="187">
        <v>253</v>
      </c>
      <c r="B281" s="240"/>
      <c r="C281" s="195">
        <v>27.7</v>
      </c>
      <c r="D281" s="236" t="s">
        <v>251</v>
      </c>
      <c r="E281" s="237"/>
      <c r="F281" s="238"/>
      <c r="G281" s="217" t="s">
        <v>141</v>
      </c>
      <c r="H281" s="218">
        <v>0.23250000000000001</v>
      </c>
      <c r="I281" s="197">
        <f>H281*100/H284</f>
        <v>1.8026050550472943</v>
      </c>
    </row>
    <row r="282" spans="1:9" ht="15" hidden="1" customHeight="1">
      <c r="A282" s="187">
        <v>254</v>
      </c>
      <c r="B282" s="240"/>
      <c r="C282" s="195" t="s">
        <v>442</v>
      </c>
      <c r="D282" s="236" t="s">
        <v>251</v>
      </c>
      <c r="E282" s="237"/>
      <c r="F282" s="238"/>
      <c r="G282" s="217" t="s">
        <v>123</v>
      </c>
      <c r="H282" s="218">
        <f>1.0334+0.15+0.88+0.182+1.2238</f>
        <v>3.4691999999999998</v>
      </c>
      <c r="I282" s="197">
        <f>H282*100/H284</f>
        <v>26.897193363312137</v>
      </c>
    </row>
    <row r="283" spans="1:9" ht="15" hidden="1" customHeight="1">
      <c r="A283" s="187">
        <v>255</v>
      </c>
      <c r="B283" s="240"/>
      <c r="C283" s="195" t="s">
        <v>443</v>
      </c>
      <c r="D283" s="236" t="s">
        <v>23</v>
      </c>
      <c r="E283" s="237"/>
      <c r="F283" s="238"/>
      <c r="G283" s="217" t="s">
        <v>123</v>
      </c>
      <c r="H283" s="218">
        <f>1.4143+0.1099+0.247+0.9767</f>
        <v>2.7479</v>
      </c>
      <c r="I283" s="197">
        <f>H283*100/H284</f>
        <v>21.304853465653594</v>
      </c>
    </row>
    <row r="284" spans="1:9" ht="15" hidden="1" customHeight="1" thickBot="1">
      <c r="A284" s="189" t="s">
        <v>485</v>
      </c>
      <c r="B284" s="241"/>
      <c r="C284" s="190"/>
      <c r="D284" s="191"/>
      <c r="E284" s="191"/>
      <c r="F284" s="191"/>
      <c r="G284" s="192" t="s">
        <v>263</v>
      </c>
      <c r="H284" s="193">
        <f>SUM(H278:H283)</f>
        <v>12.898</v>
      </c>
      <c r="I284" s="194">
        <v>100</v>
      </c>
    </row>
    <row r="285" spans="1:9" ht="15" hidden="1">
      <c r="A285" s="185">
        <v>256</v>
      </c>
      <c r="B285" s="239">
        <v>29</v>
      </c>
      <c r="C285" s="199">
        <v>2.17</v>
      </c>
      <c r="D285" s="242" t="s">
        <v>23</v>
      </c>
      <c r="E285" s="243"/>
      <c r="F285" s="244"/>
      <c r="G285" s="211" t="s">
        <v>141</v>
      </c>
      <c r="H285" s="208">
        <f>14.8226+5.3589</f>
        <v>20.1815</v>
      </c>
      <c r="I285" s="201">
        <f>H285*100/H300</f>
        <v>26.433740463014509</v>
      </c>
    </row>
    <row r="286" spans="1:9" ht="15" hidden="1">
      <c r="A286" s="187">
        <v>257</v>
      </c>
      <c r="B286" s="240"/>
      <c r="C286" s="195" t="s">
        <v>444</v>
      </c>
      <c r="D286" s="236" t="s">
        <v>446</v>
      </c>
      <c r="E286" s="237"/>
      <c r="F286" s="238"/>
      <c r="G286" s="210" t="s">
        <v>141</v>
      </c>
      <c r="H286" s="218">
        <f>1.2123+3.5666+1.4+0.0914</f>
        <v>6.2703000000000007</v>
      </c>
      <c r="I286" s="197">
        <f>H286*100/H300</f>
        <v>8.2128425947149566</v>
      </c>
    </row>
    <row r="287" spans="1:9" ht="15" hidden="1">
      <c r="A287" s="187">
        <v>258</v>
      </c>
      <c r="B287" s="240"/>
      <c r="C287" s="195">
        <v>5.3</v>
      </c>
      <c r="D287" s="236" t="s">
        <v>250</v>
      </c>
      <c r="E287" s="237"/>
      <c r="F287" s="238"/>
      <c r="G287" s="217">
        <v>8.4</v>
      </c>
      <c r="H287" s="218">
        <f>0.06+0.344</f>
        <v>0.40399999999999997</v>
      </c>
      <c r="I287" s="197">
        <f>H287*100/H300</f>
        <v>0.52915943547594879</v>
      </c>
    </row>
    <row r="288" spans="1:9" ht="15.75" hidden="1" customHeight="1">
      <c r="A288" s="187">
        <v>259</v>
      </c>
      <c r="B288" s="240"/>
      <c r="C288" s="195">
        <v>14.3</v>
      </c>
      <c r="D288" s="236" t="s">
        <v>247</v>
      </c>
      <c r="E288" s="237"/>
      <c r="F288" s="238"/>
      <c r="G288" s="210" t="s">
        <v>143</v>
      </c>
      <c r="H288" s="218">
        <v>0.37219999999999998</v>
      </c>
      <c r="I288" s="197">
        <f>H288*100/H300</f>
        <v>0.48750777694096076</v>
      </c>
    </row>
    <row r="289" spans="1:9" ht="15" hidden="1" customHeight="1">
      <c r="A289" s="187">
        <v>260</v>
      </c>
      <c r="B289" s="240"/>
      <c r="C289" s="195" t="s">
        <v>447</v>
      </c>
      <c r="D289" s="236" t="s">
        <v>23</v>
      </c>
      <c r="E289" s="237"/>
      <c r="F289" s="238"/>
      <c r="G289" s="210" t="s">
        <v>147</v>
      </c>
      <c r="H289" s="218">
        <f>0.1445+0.71+0.19</f>
        <v>1.0445</v>
      </c>
      <c r="I289" s="197">
        <f>H289*100/H300</f>
        <v>1.3680867087985855</v>
      </c>
    </row>
    <row r="290" spans="1:9" ht="15" hidden="1" customHeight="1">
      <c r="A290" s="187">
        <v>261</v>
      </c>
      <c r="B290" s="240"/>
      <c r="C290" s="256">
        <v>17</v>
      </c>
      <c r="D290" s="254" t="s">
        <v>272</v>
      </c>
      <c r="E290" s="254" t="s">
        <v>448</v>
      </c>
      <c r="F290" s="216" t="s">
        <v>449</v>
      </c>
      <c r="G290" s="251" t="s">
        <v>143</v>
      </c>
      <c r="H290" s="248">
        <f>0.89+1.7055</f>
        <v>2.5954999999999999</v>
      </c>
      <c r="I290" s="245">
        <f>H290*100/H300</f>
        <v>3.3995874128163992</v>
      </c>
    </row>
    <row r="291" spans="1:9" ht="15" hidden="1" customHeight="1">
      <c r="A291" s="187">
        <v>262</v>
      </c>
      <c r="B291" s="240"/>
      <c r="C291" s="257"/>
      <c r="D291" s="240"/>
      <c r="E291" s="240"/>
      <c r="F291" s="216" t="s">
        <v>450</v>
      </c>
      <c r="G291" s="252"/>
      <c r="H291" s="249"/>
      <c r="I291" s="246"/>
    </row>
    <row r="292" spans="1:9" ht="15" hidden="1" customHeight="1">
      <c r="A292" s="187">
        <v>263</v>
      </c>
      <c r="B292" s="240"/>
      <c r="C292" s="257"/>
      <c r="D292" s="240"/>
      <c r="E292" s="240"/>
      <c r="F292" s="216" t="s">
        <v>451</v>
      </c>
      <c r="G292" s="252"/>
      <c r="H292" s="249"/>
      <c r="I292" s="246"/>
    </row>
    <row r="293" spans="1:9" ht="15" hidden="1" customHeight="1">
      <c r="A293" s="187">
        <v>264</v>
      </c>
      <c r="B293" s="240"/>
      <c r="C293" s="258"/>
      <c r="D293" s="255"/>
      <c r="E293" s="255"/>
      <c r="F293" s="216" t="s">
        <v>452</v>
      </c>
      <c r="G293" s="253"/>
      <c r="H293" s="250"/>
      <c r="I293" s="247"/>
    </row>
    <row r="294" spans="1:9" ht="45" hidden="1" customHeight="1">
      <c r="A294" s="187">
        <v>265</v>
      </c>
      <c r="B294" s="240"/>
      <c r="C294" s="195" t="s">
        <v>457</v>
      </c>
      <c r="D294" s="236" t="s">
        <v>378</v>
      </c>
      <c r="E294" s="237"/>
      <c r="F294" s="238"/>
      <c r="G294" s="210" t="s">
        <v>254</v>
      </c>
      <c r="H294" s="218">
        <f>0.9134+2.1961+4.1302+11.0676</f>
        <v>18.307300000000001</v>
      </c>
      <c r="I294" s="197">
        <f>H294*100/H300</f>
        <v>23.978912210615938</v>
      </c>
    </row>
    <row r="295" spans="1:9" ht="30" hidden="1" customHeight="1">
      <c r="A295" s="187">
        <v>266</v>
      </c>
      <c r="B295" s="240"/>
      <c r="C295" s="195" t="s">
        <v>453</v>
      </c>
      <c r="D295" s="236" t="s">
        <v>251</v>
      </c>
      <c r="E295" s="237"/>
      <c r="F295" s="238"/>
      <c r="G295" s="210" t="s">
        <v>254</v>
      </c>
      <c r="H295" s="218">
        <f>0.7144+2.1889+0.34+3.9485</f>
        <v>7.1917999999999997</v>
      </c>
      <c r="I295" s="197">
        <f>H295*100/H300</f>
        <v>9.4198238318216045</v>
      </c>
    </row>
    <row r="296" spans="1:9" ht="15" hidden="1" customHeight="1">
      <c r="A296" s="187">
        <v>267</v>
      </c>
      <c r="B296" s="240"/>
      <c r="C296" s="195">
        <v>34.799999999999997</v>
      </c>
      <c r="D296" s="236" t="s">
        <v>188</v>
      </c>
      <c r="E296" s="237"/>
      <c r="F296" s="238"/>
      <c r="G296" s="210" t="s">
        <v>254</v>
      </c>
      <c r="H296" s="218">
        <f>0.0844+1.76</f>
        <v>1.8444</v>
      </c>
      <c r="I296" s="197">
        <f>H296*100/H300</f>
        <v>2.4157961950293068</v>
      </c>
    </row>
    <row r="297" spans="1:9" ht="15.75" hidden="1" customHeight="1">
      <c r="A297" s="187">
        <v>268</v>
      </c>
      <c r="B297" s="240"/>
      <c r="C297" s="195" t="s">
        <v>454</v>
      </c>
      <c r="D297" s="236" t="s">
        <v>183</v>
      </c>
      <c r="E297" s="237"/>
      <c r="F297" s="238"/>
      <c r="G297" s="217" t="s">
        <v>123</v>
      </c>
      <c r="H297" s="218">
        <f>0.296+0.15+2.5041+0.3753</f>
        <v>3.3254000000000001</v>
      </c>
      <c r="I297" s="197">
        <f>H297*100/H300</f>
        <v>4.3556108582468323</v>
      </c>
    </row>
    <row r="298" spans="1:9" ht="15" hidden="1" customHeight="1">
      <c r="A298" s="187">
        <v>269</v>
      </c>
      <c r="B298" s="240"/>
      <c r="C298" s="195" t="s">
        <v>455</v>
      </c>
      <c r="D298" s="236" t="s">
        <v>251</v>
      </c>
      <c r="E298" s="237"/>
      <c r="F298" s="238"/>
      <c r="G298" s="217" t="s">
        <v>123</v>
      </c>
      <c r="H298" s="218">
        <f>2.9663+0.95+3.1891+0.1572</f>
        <v>7.2625999999999991</v>
      </c>
      <c r="I298" s="197">
        <f>H298*100/H300</f>
        <v>9.5125577130881815</v>
      </c>
    </row>
    <row r="299" spans="1:9" ht="15" hidden="1" customHeight="1">
      <c r="A299" s="187">
        <v>270</v>
      </c>
      <c r="B299" s="240"/>
      <c r="C299" s="195" t="s">
        <v>456</v>
      </c>
      <c r="D299" s="236" t="s">
        <v>23</v>
      </c>
      <c r="E299" s="237"/>
      <c r="F299" s="238"/>
      <c r="G299" s="217" t="s">
        <v>123</v>
      </c>
      <c r="H299" s="218">
        <f>4.4664+0.3+0.159+1.9326+0.28+0.41</f>
        <v>7.548</v>
      </c>
      <c r="I299" s="197">
        <f>H299*100/H300</f>
        <v>9.8863747994367852</v>
      </c>
    </row>
    <row r="300" spans="1:9" ht="15" hidden="1" customHeight="1" thickBot="1">
      <c r="A300" s="189" t="s">
        <v>485</v>
      </c>
      <c r="B300" s="241"/>
      <c r="C300" s="190"/>
      <c r="D300" s="191"/>
      <c r="E300" s="191"/>
      <c r="F300" s="191"/>
      <c r="G300" s="192" t="s">
        <v>263</v>
      </c>
      <c r="H300" s="193">
        <f>SUM(H285:H299)</f>
        <v>76.347499999999997</v>
      </c>
      <c r="I300" s="194">
        <v>100</v>
      </c>
    </row>
    <row r="301" spans="1:9" ht="15" hidden="1" customHeight="1">
      <c r="A301" s="185">
        <v>271</v>
      </c>
      <c r="B301" s="239">
        <v>30</v>
      </c>
      <c r="C301" s="199">
        <v>2.5</v>
      </c>
      <c r="D301" s="242" t="s">
        <v>23</v>
      </c>
      <c r="E301" s="243"/>
      <c r="F301" s="244"/>
      <c r="G301" s="211" t="s">
        <v>141</v>
      </c>
      <c r="H301" s="208">
        <v>0.11</v>
      </c>
      <c r="I301" s="201">
        <f>H301*100/H306</f>
        <v>0.63864375290292619</v>
      </c>
    </row>
    <row r="302" spans="1:9" ht="15" hidden="1" customHeight="1">
      <c r="A302" s="187">
        <v>272</v>
      </c>
      <c r="B302" s="240"/>
      <c r="C302" s="195">
        <v>27.4</v>
      </c>
      <c r="D302" s="236" t="s">
        <v>251</v>
      </c>
      <c r="E302" s="237"/>
      <c r="F302" s="238"/>
      <c r="G302" s="217" t="s">
        <v>141</v>
      </c>
      <c r="H302" s="218">
        <v>1.5075000000000001</v>
      </c>
      <c r="I302" s="197">
        <f>H302*100/H306</f>
        <v>8.7523223409196476</v>
      </c>
    </row>
    <row r="303" spans="1:9" ht="15" hidden="1" customHeight="1">
      <c r="A303" s="187">
        <v>273</v>
      </c>
      <c r="B303" s="240"/>
      <c r="C303" s="195">
        <v>38.11</v>
      </c>
      <c r="D303" s="236" t="s">
        <v>187</v>
      </c>
      <c r="E303" s="237"/>
      <c r="F303" s="238"/>
      <c r="G303" s="217" t="s">
        <v>123</v>
      </c>
      <c r="H303" s="218">
        <v>0.74450000000000005</v>
      </c>
      <c r="I303" s="197">
        <f>H303*100/H306</f>
        <v>4.3224570366929864</v>
      </c>
    </row>
    <row r="304" spans="1:9" ht="15" hidden="1">
      <c r="A304" s="187">
        <v>274</v>
      </c>
      <c r="B304" s="240"/>
      <c r="C304" s="195">
        <v>39.299999999999997</v>
      </c>
      <c r="D304" s="236" t="s">
        <v>188</v>
      </c>
      <c r="E304" s="237"/>
      <c r="F304" s="238"/>
      <c r="G304" s="217" t="s">
        <v>123</v>
      </c>
      <c r="H304" s="218">
        <v>10.269500000000001</v>
      </c>
      <c r="I304" s="197">
        <f>H304*100/H306</f>
        <v>59.623200185787276</v>
      </c>
    </row>
    <row r="305" spans="1:9" ht="30" hidden="1" customHeight="1">
      <c r="A305" s="187">
        <v>275</v>
      </c>
      <c r="B305" s="240"/>
      <c r="C305" s="195" t="s">
        <v>458</v>
      </c>
      <c r="D305" s="236" t="s">
        <v>251</v>
      </c>
      <c r="E305" s="237"/>
      <c r="F305" s="238"/>
      <c r="G305" s="217" t="s">
        <v>123</v>
      </c>
      <c r="H305" s="218">
        <f>0.2495+4.343</f>
        <v>4.5925000000000002</v>
      </c>
      <c r="I305" s="197">
        <f>H305*100/H306</f>
        <v>26.663376683697166</v>
      </c>
    </row>
    <row r="306" spans="1:9" ht="15.75" hidden="1" thickBot="1">
      <c r="A306" s="189" t="s">
        <v>485</v>
      </c>
      <c r="B306" s="241"/>
      <c r="C306" s="190"/>
      <c r="D306" s="191"/>
      <c r="E306" s="191"/>
      <c r="F306" s="191"/>
      <c r="G306" s="192" t="s">
        <v>263</v>
      </c>
      <c r="H306" s="193">
        <f>SUM(H301:H305)</f>
        <v>17.224</v>
      </c>
      <c r="I306" s="194">
        <v>100</v>
      </c>
    </row>
    <row r="307" spans="1:9" ht="15" hidden="1">
      <c r="A307" s="185">
        <v>276</v>
      </c>
      <c r="B307" s="239">
        <v>31</v>
      </c>
      <c r="C307" s="199">
        <v>16.100000000000001</v>
      </c>
      <c r="D307" s="242" t="s">
        <v>23</v>
      </c>
      <c r="E307" s="243"/>
      <c r="F307" s="244"/>
      <c r="G307" s="210" t="s">
        <v>147</v>
      </c>
      <c r="H307" s="208">
        <v>1.175</v>
      </c>
      <c r="I307" s="201">
        <f>H307*100/H311</f>
        <v>4.2217894638507039</v>
      </c>
    </row>
    <row r="308" spans="1:9" ht="15.75" hidden="1" customHeight="1">
      <c r="A308" s="187">
        <v>277</v>
      </c>
      <c r="B308" s="240"/>
      <c r="C308" s="195">
        <v>28.4</v>
      </c>
      <c r="D308" s="236" t="s">
        <v>435</v>
      </c>
      <c r="E308" s="237"/>
      <c r="F308" s="238"/>
      <c r="G308" s="210" t="s">
        <v>139</v>
      </c>
      <c r="H308" s="218">
        <v>0.90500000000000003</v>
      </c>
      <c r="I308" s="197">
        <f>H308*100/H311</f>
        <v>3.2516761402424565</v>
      </c>
    </row>
    <row r="309" spans="1:9" ht="15" hidden="1" customHeight="1">
      <c r="A309" s="187">
        <v>278</v>
      </c>
      <c r="B309" s="240"/>
      <c r="C309" s="195" t="s">
        <v>459</v>
      </c>
      <c r="D309" s="236" t="s">
        <v>183</v>
      </c>
      <c r="E309" s="237"/>
      <c r="F309" s="238"/>
      <c r="G309" s="217" t="s">
        <v>123</v>
      </c>
      <c r="H309" s="218">
        <f>0.194+3.1422+0.6293</f>
        <v>3.9654999999999996</v>
      </c>
      <c r="I309" s="197">
        <f>H309*100/H311</f>
        <v>14.248090313957416</v>
      </c>
    </row>
    <row r="310" spans="1:9" ht="15" hidden="1" customHeight="1">
      <c r="A310" s="187">
        <v>279</v>
      </c>
      <c r="B310" s="240"/>
      <c r="C310" s="195" t="s">
        <v>460</v>
      </c>
      <c r="D310" s="236" t="s">
        <v>188</v>
      </c>
      <c r="E310" s="237"/>
      <c r="F310" s="238"/>
      <c r="G310" s="217" t="s">
        <v>123</v>
      </c>
      <c r="H310" s="218">
        <f>3.0361+0.1548+12.799+0.8814+4.915</f>
        <v>21.786299999999997</v>
      </c>
      <c r="I310" s="197">
        <f>H310*100/H311</f>
        <v>78.278444081949416</v>
      </c>
    </row>
    <row r="311" spans="1:9" ht="15" hidden="1" customHeight="1" thickBot="1">
      <c r="A311" s="189" t="s">
        <v>485</v>
      </c>
      <c r="B311" s="241"/>
      <c r="C311" s="190"/>
      <c r="D311" s="191"/>
      <c r="E311" s="191"/>
      <c r="F311" s="191"/>
      <c r="G311" s="192" t="s">
        <v>263</v>
      </c>
      <c r="H311" s="193">
        <f>SUM(H307:H310)</f>
        <v>27.831799999999998</v>
      </c>
      <c r="I311" s="194">
        <v>100</v>
      </c>
    </row>
    <row r="312" spans="1:9" ht="15" hidden="1" customHeight="1">
      <c r="A312" s="185">
        <v>280</v>
      </c>
      <c r="B312" s="239">
        <v>32</v>
      </c>
      <c r="C312" s="199">
        <v>1.5</v>
      </c>
      <c r="D312" s="242" t="s">
        <v>412</v>
      </c>
      <c r="E312" s="243"/>
      <c r="F312" s="244"/>
      <c r="G312" s="217" t="s">
        <v>141</v>
      </c>
      <c r="H312" s="208">
        <f>5.5644+0.22</f>
        <v>5.7843999999999998</v>
      </c>
      <c r="I312" s="201">
        <f>H312*100/H316</f>
        <v>44.172584956090112</v>
      </c>
    </row>
    <row r="313" spans="1:9" ht="15" hidden="1" customHeight="1">
      <c r="A313" s="187">
        <v>281</v>
      </c>
      <c r="B313" s="240"/>
      <c r="C313" s="195">
        <v>3.2</v>
      </c>
      <c r="D313" s="236" t="s">
        <v>446</v>
      </c>
      <c r="E313" s="237"/>
      <c r="F313" s="238"/>
      <c r="G313" s="217" t="s">
        <v>141</v>
      </c>
      <c r="H313" s="218">
        <f>0.5848+0.41</f>
        <v>0.99479999999999991</v>
      </c>
      <c r="I313" s="197">
        <f>H313*100/H316</f>
        <v>7.5967926689576171</v>
      </c>
    </row>
    <row r="314" spans="1:9" ht="15" hidden="1" customHeight="1">
      <c r="A314" s="187">
        <v>282</v>
      </c>
      <c r="B314" s="240"/>
      <c r="C314" s="195">
        <v>4.5</v>
      </c>
      <c r="D314" s="236" t="s">
        <v>23</v>
      </c>
      <c r="E314" s="237"/>
      <c r="F314" s="238"/>
      <c r="G314" s="210" t="s">
        <v>487</v>
      </c>
      <c r="H314" s="218">
        <f>0.5607+5.0651</f>
        <v>5.6257999999999999</v>
      </c>
      <c r="I314" s="197">
        <f>H314*100/H316</f>
        <v>42.961435662466599</v>
      </c>
    </row>
    <row r="315" spans="1:9" ht="15" hidden="1" customHeight="1">
      <c r="A315" s="187">
        <v>283</v>
      </c>
      <c r="B315" s="240"/>
      <c r="C315" s="195">
        <v>41.3</v>
      </c>
      <c r="D315" s="236" t="s">
        <v>23</v>
      </c>
      <c r="E315" s="237"/>
      <c r="F315" s="238"/>
      <c r="G315" s="217" t="s">
        <v>123</v>
      </c>
      <c r="H315" s="218">
        <f>0.51+0.18</f>
        <v>0.69</v>
      </c>
      <c r="I315" s="197">
        <f>H315*100/H316</f>
        <v>5.2691867124856824</v>
      </c>
    </row>
    <row r="316" spans="1:9" ht="15" hidden="1" customHeight="1" thickBot="1">
      <c r="A316" s="189" t="s">
        <v>485</v>
      </c>
      <c r="B316" s="241"/>
      <c r="C316" s="190"/>
      <c r="D316" s="191"/>
      <c r="E316" s="191"/>
      <c r="F316" s="191"/>
      <c r="G316" s="192" t="s">
        <v>263</v>
      </c>
      <c r="H316" s="193">
        <f>SUM(H312:H315)</f>
        <v>13.094999999999999</v>
      </c>
      <c r="I316" s="194">
        <v>100</v>
      </c>
    </row>
    <row r="317" spans="1:9" ht="15" hidden="1" customHeight="1">
      <c r="A317" s="185">
        <v>284</v>
      </c>
      <c r="B317" s="239">
        <v>33</v>
      </c>
      <c r="C317" s="199" t="s">
        <v>461</v>
      </c>
      <c r="D317" s="242" t="s">
        <v>23</v>
      </c>
      <c r="E317" s="243"/>
      <c r="F317" s="244"/>
      <c r="G317" s="215" t="s">
        <v>141</v>
      </c>
      <c r="H317" s="208">
        <f>2.035+1.5132+5.7945+14.0766+0.26+0.2185</f>
        <v>23.8978</v>
      </c>
      <c r="I317" s="201">
        <f>H317*100/H324</f>
        <v>34.584420527381369</v>
      </c>
    </row>
    <row r="318" spans="1:9" ht="15" hidden="1" customHeight="1">
      <c r="A318" s="187">
        <v>285</v>
      </c>
      <c r="B318" s="240"/>
      <c r="C318" s="195">
        <v>25.7</v>
      </c>
      <c r="D318" s="236" t="s">
        <v>378</v>
      </c>
      <c r="E318" s="237"/>
      <c r="F318" s="238"/>
      <c r="G318" s="217" t="s">
        <v>254</v>
      </c>
      <c r="H318" s="218">
        <f>1.0463+1.8261</f>
        <v>2.8723999999999998</v>
      </c>
      <c r="I318" s="197">
        <f>H318*100/H324</f>
        <v>4.1568801112592055</v>
      </c>
    </row>
    <row r="319" spans="1:9" ht="15" hidden="1" customHeight="1">
      <c r="A319" s="187">
        <v>286</v>
      </c>
      <c r="B319" s="240"/>
      <c r="C319" s="195">
        <v>26.2</v>
      </c>
      <c r="D319" s="236" t="s">
        <v>378</v>
      </c>
      <c r="E319" s="237"/>
      <c r="F319" s="238"/>
      <c r="G319" s="217" t="s">
        <v>254</v>
      </c>
      <c r="H319" s="218">
        <v>0.38</v>
      </c>
      <c r="I319" s="197">
        <f>H319*100/H324</f>
        <v>0.54992843694419236</v>
      </c>
    </row>
    <row r="320" spans="1:9" ht="15" hidden="1" customHeight="1">
      <c r="A320" s="187">
        <v>287</v>
      </c>
      <c r="B320" s="240"/>
      <c r="C320" s="195">
        <v>32.299999999999997</v>
      </c>
      <c r="D320" s="236" t="s">
        <v>252</v>
      </c>
      <c r="E320" s="237"/>
      <c r="F320" s="238"/>
      <c r="G320" s="216" t="s">
        <v>254</v>
      </c>
      <c r="H320" s="218">
        <v>1.2999999999999999E-2</v>
      </c>
      <c r="I320" s="197">
        <f>H320*100/H324</f>
        <v>1.8813341263880266E-2</v>
      </c>
    </row>
    <row r="321" spans="1:9" ht="15" hidden="1" customHeight="1">
      <c r="A321" s="187">
        <v>288</v>
      </c>
      <c r="B321" s="240"/>
      <c r="C321" s="195" t="s">
        <v>462</v>
      </c>
      <c r="D321" s="236" t="s">
        <v>187</v>
      </c>
      <c r="E321" s="237"/>
      <c r="F321" s="238"/>
      <c r="G321" s="217" t="s">
        <v>123</v>
      </c>
      <c r="H321" s="218">
        <f>4.2498+0.2992+2.5091+2.0583</f>
        <v>9.1163999999999987</v>
      </c>
      <c r="I321" s="197">
        <f>H321*100/H324</f>
        <v>13.193072638310618</v>
      </c>
    </row>
    <row r="322" spans="1:9" ht="15" hidden="1">
      <c r="A322" s="187">
        <v>289</v>
      </c>
      <c r="B322" s="240"/>
      <c r="C322" s="195">
        <v>41.13</v>
      </c>
      <c r="D322" s="236" t="s">
        <v>23</v>
      </c>
      <c r="E322" s="237"/>
      <c r="F322" s="238"/>
      <c r="G322" s="217" t="s">
        <v>123</v>
      </c>
      <c r="H322" s="218">
        <f>13.909+18.3913</f>
        <v>32.3003</v>
      </c>
      <c r="I322" s="197">
        <f>H322*100/H324</f>
        <v>46.744351294285522</v>
      </c>
    </row>
    <row r="323" spans="1:9" ht="15" hidden="1">
      <c r="A323" s="187">
        <v>290</v>
      </c>
      <c r="B323" s="240"/>
      <c r="C323" s="195">
        <v>43.1</v>
      </c>
      <c r="D323" s="236" t="s">
        <v>247</v>
      </c>
      <c r="E323" s="237"/>
      <c r="F323" s="238"/>
      <c r="G323" s="216" t="s">
        <v>256</v>
      </c>
      <c r="H323" s="218">
        <v>0.52</v>
      </c>
      <c r="I323" s="197">
        <f>H323*100/H324</f>
        <v>0.7525336505552106</v>
      </c>
    </row>
    <row r="324" spans="1:9" ht="15.75" hidden="1" thickBot="1">
      <c r="A324" s="189" t="s">
        <v>485</v>
      </c>
      <c r="B324" s="241"/>
      <c r="C324" s="190"/>
      <c r="D324" s="191"/>
      <c r="E324" s="191"/>
      <c r="F324" s="191"/>
      <c r="G324" s="192" t="s">
        <v>263</v>
      </c>
      <c r="H324" s="193">
        <f>SUM(H317:H323)</f>
        <v>69.099900000000005</v>
      </c>
      <c r="I324" s="194">
        <v>100</v>
      </c>
    </row>
    <row r="325" spans="1:9" ht="15.75" hidden="1" customHeight="1">
      <c r="A325" s="185">
        <v>291</v>
      </c>
      <c r="B325" s="239">
        <v>34</v>
      </c>
      <c r="C325" s="199">
        <v>2.2000000000000002</v>
      </c>
      <c r="D325" s="242" t="s">
        <v>23</v>
      </c>
      <c r="E325" s="243"/>
      <c r="F325" s="244"/>
      <c r="G325" s="186" t="s">
        <v>141</v>
      </c>
      <c r="H325" s="208">
        <f>15.9913+16.7288</f>
        <v>32.720100000000002</v>
      </c>
      <c r="I325" s="201">
        <f>H325*100/H331</f>
        <v>40.048101637658803</v>
      </c>
    </row>
    <row r="326" spans="1:9" ht="15" hidden="1" customHeight="1">
      <c r="A326" s="187">
        <v>292</v>
      </c>
      <c r="B326" s="240"/>
      <c r="C326" s="195">
        <v>5.3</v>
      </c>
      <c r="D326" s="236" t="s">
        <v>250</v>
      </c>
      <c r="E326" s="237"/>
      <c r="F326" s="238"/>
      <c r="G326" s="216">
        <v>8.4</v>
      </c>
      <c r="H326" s="218">
        <f>1.9796+3.8209</f>
        <v>5.8004999999999995</v>
      </c>
      <c r="I326" s="197">
        <f>H326*100/H331</f>
        <v>7.099581405595945</v>
      </c>
    </row>
    <row r="327" spans="1:9" ht="15" hidden="1" customHeight="1">
      <c r="A327" s="187">
        <v>293</v>
      </c>
      <c r="B327" s="240"/>
      <c r="C327" s="195">
        <v>14.3</v>
      </c>
      <c r="D327" s="236" t="s">
        <v>247</v>
      </c>
      <c r="E327" s="237"/>
      <c r="F327" s="238"/>
      <c r="G327" s="216" t="s">
        <v>143</v>
      </c>
      <c r="H327" s="218">
        <v>0.60560000000000003</v>
      </c>
      <c r="I327" s="197">
        <f>H327*100/H331</f>
        <v>0.74123032483904916</v>
      </c>
    </row>
    <row r="328" spans="1:9" ht="45" hidden="1" customHeight="1">
      <c r="A328" s="187">
        <v>294</v>
      </c>
      <c r="B328" s="240"/>
      <c r="C328" s="195" t="s">
        <v>463</v>
      </c>
      <c r="D328" s="236" t="s">
        <v>378</v>
      </c>
      <c r="E328" s="237"/>
      <c r="F328" s="238"/>
      <c r="G328" s="216" t="s">
        <v>254</v>
      </c>
      <c r="H328" s="218">
        <f>0.29+3.6548+10.5042+0.6956+4.658</f>
        <v>19.802600000000002</v>
      </c>
      <c r="I328" s="197">
        <f>H328*100/H331</f>
        <v>24.237595162909109</v>
      </c>
    </row>
    <row r="329" spans="1:9" ht="15" hidden="1">
      <c r="A329" s="187">
        <v>295</v>
      </c>
      <c r="B329" s="240"/>
      <c r="C329" s="195">
        <v>33.299999999999997</v>
      </c>
      <c r="D329" s="236" t="s">
        <v>251</v>
      </c>
      <c r="E329" s="237"/>
      <c r="F329" s="238"/>
      <c r="G329" s="210" t="s">
        <v>254</v>
      </c>
      <c r="H329" s="218">
        <f>0.2+6.732</f>
        <v>6.9320000000000004</v>
      </c>
      <c r="I329" s="197">
        <f>H329*100/H331</f>
        <v>8.4844924236860777</v>
      </c>
    </row>
    <row r="330" spans="1:9" ht="30" hidden="1" customHeight="1">
      <c r="A330" s="187">
        <v>296</v>
      </c>
      <c r="B330" s="240"/>
      <c r="C330" s="195" t="s">
        <v>464</v>
      </c>
      <c r="D330" s="236" t="s">
        <v>23</v>
      </c>
      <c r="E330" s="237"/>
      <c r="F330" s="238"/>
      <c r="G330" s="217" t="s">
        <v>123</v>
      </c>
      <c r="H330" s="218">
        <f>5.7778+9.1002+0.72+0.2432</f>
        <v>15.841200000000001</v>
      </c>
      <c r="I330" s="197">
        <f>H330*100/H331</f>
        <v>19.388999045311007</v>
      </c>
    </row>
    <row r="331" spans="1:9" ht="15.75" hidden="1" customHeight="1" thickBot="1">
      <c r="A331" s="189" t="s">
        <v>485</v>
      </c>
      <c r="B331" s="241"/>
      <c r="C331" s="190"/>
      <c r="D331" s="191"/>
      <c r="E331" s="191"/>
      <c r="F331" s="191"/>
      <c r="G331" s="192" t="s">
        <v>263</v>
      </c>
      <c r="H331" s="193">
        <f>SUM(H325:H330)</f>
        <v>81.702000000000012</v>
      </c>
      <c r="I331" s="194">
        <v>100</v>
      </c>
    </row>
    <row r="332" spans="1:9" ht="15" hidden="1" customHeight="1">
      <c r="A332" s="185">
        <v>297</v>
      </c>
      <c r="B332" s="239">
        <v>35</v>
      </c>
      <c r="C332" s="199">
        <v>2.15</v>
      </c>
      <c r="D332" s="242" t="s">
        <v>23</v>
      </c>
      <c r="E332" s="243"/>
      <c r="F332" s="244"/>
      <c r="G332" s="186" t="s">
        <v>141</v>
      </c>
      <c r="H332" s="208">
        <f>1.6086+5.834</f>
        <v>7.4425999999999997</v>
      </c>
      <c r="I332" s="201">
        <f>H332*100/H340</f>
        <v>13.03752233472305</v>
      </c>
    </row>
    <row r="333" spans="1:9" ht="15" hidden="1" customHeight="1">
      <c r="A333" s="187">
        <v>298</v>
      </c>
      <c r="B333" s="240"/>
      <c r="C333" s="195">
        <v>4.3</v>
      </c>
      <c r="D333" s="236" t="s">
        <v>23</v>
      </c>
      <c r="E333" s="237"/>
      <c r="F333" s="238"/>
      <c r="G333" s="216" t="s">
        <v>487</v>
      </c>
      <c r="H333" s="218">
        <v>0.90939999999999999</v>
      </c>
      <c r="I333" s="197">
        <f>H333*100/H340</f>
        <v>1.593035069894545</v>
      </c>
    </row>
    <row r="334" spans="1:9" ht="15" hidden="1">
      <c r="A334" s="187">
        <v>299</v>
      </c>
      <c r="B334" s="240"/>
      <c r="C334" s="195">
        <v>27.2</v>
      </c>
      <c r="D334" s="236" t="s">
        <v>251</v>
      </c>
      <c r="E334" s="237"/>
      <c r="F334" s="238"/>
      <c r="G334" s="217" t="s">
        <v>141</v>
      </c>
      <c r="H334" s="218">
        <v>0.18</v>
      </c>
      <c r="I334" s="197">
        <f>H334*100/H340</f>
        <v>0.31531373716848266</v>
      </c>
    </row>
    <row r="335" spans="1:9" ht="15" hidden="1">
      <c r="A335" s="187">
        <v>300</v>
      </c>
      <c r="B335" s="240"/>
      <c r="C335" s="195">
        <v>28.3</v>
      </c>
      <c r="D335" s="236" t="s">
        <v>435</v>
      </c>
      <c r="E335" s="237"/>
      <c r="F335" s="238"/>
      <c r="G335" s="210" t="s">
        <v>139</v>
      </c>
      <c r="H335" s="218">
        <f>1.8528+3.9232</f>
        <v>5.7759999999999998</v>
      </c>
      <c r="I335" s="197">
        <f>H335*100/H340</f>
        <v>10.118067477139755</v>
      </c>
    </row>
    <row r="336" spans="1:9" ht="15.75" hidden="1" customHeight="1">
      <c r="A336" s="187">
        <v>301</v>
      </c>
      <c r="B336" s="240"/>
      <c r="C336" s="195">
        <v>36.700000000000003</v>
      </c>
      <c r="D336" s="236" t="s">
        <v>183</v>
      </c>
      <c r="E336" s="237"/>
      <c r="F336" s="238"/>
      <c r="G336" s="217" t="s">
        <v>123</v>
      </c>
      <c r="H336" s="218">
        <f>6.2468+20.5396</f>
        <v>26.7864</v>
      </c>
      <c r="I336" s="197">
        <f>H336*100/H340</f>
        <v>46.922888273832463</v>
      </c>
    </row>
    <row r="337" spans="1:9" ht="15" hidden="1" customHeight="1">
      <c r="A337" s="187">
        <v>302</v>
      </c>
      <c r="B337" s="240"/>
      <c r="C337" s="195">
        <v>38.700000000000003</v>
      </c>
      <c r="D337" s="236" t="s">
        <v>187</v>
      </c>
      <c r="E337" s="237"/>
      <c r="F337" s="238"/>
      <c r="G337" s="217" t="s">
        <v>123</v>
      </c>
      <c r="H337" s="218">
        <f>2.8877+0.4</f>
        <v>3.2877000000000001</v>
      </c>
      <c r="I337" s="197">
        <f>H337*100/H340</f>
        <v>5.7592054093823348</v>
      </c>
    </row>
    <row r="338" spans="1:9" ht="15" hidden="1" customHeight="1">
      <c r="A338" s="187">
        <v>303</v>
      </c>
      <c r="B338" s="240"/>
      <c r="C338" s="195">
        <v>41.1</v>
      </c>
      <c r="D338" s="236" t="s">
        <v>23</v>
      </c>
      <c r="E338" s="237"/>
      <c r="F338" s="238"/>
      <c r="G338" s="217" t="s">
        <v>123</v>
      </c>
      <c r="H338" s="218">
        <f>0.67+2.1954</f>
        <v>2.8653999999999997</v>
      </c>
      <c r="I338" s="197">
        <f>H338*100/H340</f>
        <v>5.0194443471253889</v>
      </c>
    </row>
    <row r="339" spans="1:9" ht="15" hidden="1" customHeight="1">
      <c r="A339" s="187">
        <v>304</v>
      </c>
      <c r="B339" s="240"/>
      <c r="C339" s="195">
        <v>45.3</v>
      </c>
      <c r="D339" s="236" t="s">
        <v>446</v>
      </c>
      <c r="E339" s="237"/>
      <c r="F339" s="238"/>
      <c r="G339" s="216" t="s">
        <v>141</v>
      </c>
      <c r="H339" s="218">
        <f>2.7021+7.1364</f>
        <v>9.8384999999999998</v>
      </c>
      <c r="I339" s="197">
        <f>H339*100/H340</f>
        <v>17.23452335073398</v>
      </c>
    </row>
    <row r="340" spans="1:9" ht="15.75" hidden="1" thickBot="1">
      <c r="A340" s="189" t="s">
        <v>485</v>
      </c>
      <c r="B340" s="241"/>
      <c r="C340" s="190"/>
      <c r="D340" s="191"/>
      <c r="E340" s="191"/>
      <c r="F340" s="191"/>
      <c r="G340" s="192" t="s">
        <v>263</v>
      </c>
      <c r="H340" s="193">
        <f>SUM(H332:H339)</f>
        <v>57.085999999999999</v>
      </c>
      <c r="I340" s="194">
        <v>100</v>
      </c>
    </row>
    <row r="341" spans="1:9" ht="15.75" hidden="1" customHeight="1">
      <c r="A341" s="185">
        <v>305</v>
      </c>
      <c r="B341" s="239">
        <v>36</v>
      </c>
      <c r="C341" s="199">
        <v>4.2</v>
      </c>
      <c r="D341" s="242" t="s">
        <v>23</v>
      </c>
      <c r="E341" s="243"/>
      <c r="F341" s="244"/>
      <c r="G341" s="186" t="s">
        <v>487</v>
      </c>
      <c r="H341" s="208">
        <f>4.9183+0.3</f>
        <v>5.2183000000000002</v>
      </c>
      <c r="I341" s="201">
        <f>H341*100/H345</f>
        <v>37.578223454434166</v>
      </c>
    </row>
    <row r="342" spans="1:9" ht="15" hidden="1" customHeight="1">
      <c r="A342" s="187">
        <v>306</v>
      </c>
      <c r="B342" s="240"/>
      <c r="C342" s="195">
        <v>35.1</v>
      </c>
      <c r="D342" s="236" t="s">
        <v>188</v>
      </c>
      <c r="E342" s="237"/>
      <c r="F342" s="238"/>
      <c r="G342" s="217" t="s">
        <v>123</v>
      </c>
      <c r="H342" s="218">
        <v>3.964</v>
      </c>
      <c r="I342" s="197">
        <f>H342*100/H345</f>
        <v>28.545709862096277</v>
      </c>
    </row>
    <row r="343" spans="1:9" ht="15" hidden="1" customHeight="1">
      <c r="A343" s="187">
        <v>307</v>
      </c>
      <c r="B343" s="240"/>
      <c r="C343" s="195">
        <v>39.6</v>
      </c>
      <c r="D343" s="236" t="s">
        <v>188</v>
      </c>
      <c r="E343" s="237"/>
      <c r="F343" s="238"/>
      <c r="G343" s="217" t="s">
        <v>123</v>
      </c>
      <c r="H343" s="218">
        <f>4.0642+0.11</f>
        <v>4.1741999999999999</v>
      </c>
      <c r="I343" s="197">
        <f>H343*100/H345</f>
        <v>30.059410218557595</v>
      </c>
    </row>
    <row r="344" spans="1:9" ht="15" hidden="1" customHeight="1">
      <c r="A344" s="187">
        <v>308</v>
      </c>
      <c r="B344" s="240"/>
      <c r="C344" s="195">
        <v>41.18</v>
      </c>
      <c r="D344" s="236" t="s">
        <v>23</v>
      </c>
      <c r="E344" s="237"/>
      <c r="F344" s="238"/>
      <c r="G344" s="217" t="s">
        <v>123</v>
      </c>
      <c r="H344" s="218">
        <v>0.53</v>
      </c>
      <c r="I344" s="197">
        <f>H344*100/H345</f>
        <v>3.816656464911965</v>
      </c>
    </row>
    <row r="345" spans="1:9" ht="15" hidden="1" customHeight="1" thickBot="1">
      <c r="A345" s="189" t="s">
        <v>485</v>
      </c>
      <c r="B345" s="241"/>
      <c r="C345" s="190"/>
      <c r="D345" s="191"/>
      <c r="E345" s="191"/>
      <c r="F345" s="191"/>
      <c r="G345" s="192" t="s">
        <v>263</v>
      </c>
      <c r="H345" s="193">
        <f>SUM(H341:H344)</f>
        <v>13.8865</v>
      </c>
      <c r="I345" s="194">
        <v>100</v>
      </c>
    </row>
    <row r="346" spans="1:9" ht="15" hidden="1">
      <c r="A346" s="185">
        <v>309</v>
      </c>
      <c r="B346" s="239">
        <v>37</v>
      </c>
      <c r="C346" s="220">
        <v>2.1</v>
      </c>
      <c r="D346" s="242" t="s">
        <v>23</v>
      </c>
      <c r="E346" s="243"/>
      <c r="F346" s="244"/>
      <c r="G346" s="233" t="s">
        <v>141</v>
      </c>
      <c r="H346" s="221">
        <f>0.0742+1.2387</f>
        <v>1.3129</v>
      </c>
      <c r="I346" s="222">
        <f>H346*100/H369</f>
        <v>4.285341254039233</v>
      </c>
    </row>
    <row r="347" spans="1:9" ht="15" hidden="1">
      <c r="A347" s="187">
        <v>310</v>
      </c>
      <c r="B347" s="240"/>
      <c r="C347" s="223" t="s">
        <v>479</v>
      </c>
      <c r="D347" s="236" t="s">
        <v>23</v>
      </c>
      <c r="E347" s="237"/>
      <c r="F347" s="238"/>
      <c r="G347" s="234" t="s">
        <v>487</v>
      </c>
      <c r="H347" s="224">
        <f>0.3642+0.8659+0.6622+1.5607</f>
        <v>3.4530000000000003</v>
      </c>
      <c r="I347" s="225">
        <f>H347*100/H369</f>
        <v>11.270685772105624</v>
      </c>
    </row>
    <row r="348" spans="1:9" ht="15" hidden="1" customHeight="1">
      <c r="A348" s="187">
        <v>311</v>
      </c>
      <c r="B348" s="240"/>
      <c r="C348" s="297">
        <v>23</v>
      </c>
      <c r="D348" s="254" t="s">
        <v>341</v>
      </c>
      <c r="E348" s="254" t="s">
        <v>465</v>
      </c>
      <c r="F348" s="216" t="s">
        <v>184</v>
      </c>
      <c r="G348" s="251" t="s">
        <v>143</v>
      </c>
      <c r="H348" s="294">
        <f>1.0273+0.2205</f>
        <v>1.2478</v>
      </c>
      <c r="I348" s="245">
        <f>H348*100/H369</f>
        <v>4.0728530861376768</v>
      </c>
    </row>
    <row r="349" spans="1:9" ht="15.75" hidden="1" customHeight="1">
      <c r="A349" s="187">
        <v>312</v>
      </c>
      <c r="B349" s="240"/>
      <c r="C349" s="298"/>
      <c r="D349" s="240"/>
      <c r="E349" s="240"/>
      <c r="F349" s="216" t="s">
        <v>466</v>
      </c>
      <c r="G349" s="252"/>
      <c r="H349" s="295"/>
      <c r="I349" s="246"/>
    </row>
    <row r="350" spans="1:9" ht="15" hidden="1" customHeight="1">
      <c r="A350" s="187">
        <v>313</v>
      </c>
      <c r="B350" s="240"/>
      <c r="C350" s="298"/>
      <c r="D350" s="240"/>
      <c r="E350" s="240"/>
      <c r="F350" s="216" t="s">
        <v>467</v>
      </c>
      <c r="G350" s="252"/>
      <c r="H350" s="295"/>
      <c r="I350" s="246"/>
    </row>
    <row r="351" spans="1:9" ht="15" hidden="1" customHeight="1">
      <c r="A351" s="187">
        <v>314</v>
      </c>
      <c r="B351" s="240"/>
      <c r="C351" s="298"/>
      <c r="D351" s="240"/>
      <c r="E351" s="240"/>
      <c r="F351" s="216" t="s">
        <v>468</v>
      </c>
      <c r="G351" s="252"/>
      <c r="H351" s="295"/>
      <c r="I351" s="246"/>
    </row>
    <row r="352" spans="1:9" ht="15" hidden="1" customHeight="1">
      <c r="A352" s="187">
        <v>315</v>
      </c>
      <c r="B352" s="240"/>
      <c r="C352" s="298"/>
      <c r="D352" s="240"/>
      <c r="E352" s="240"/>
      <c r="F352" s="216" t="s">
        <v>469</v>
      </c>
      <c r="G352" s="252"/>
      <c r="H352" s="295"/>
      <c r="I352" s="246"/>
    </row>
    <row r="353" spans="1:9" ht="15" hidden="1" customHeight="1">
      <c r="A353" s="187">
        <v>316</v>
      </c>
      <c r="B353" s="240"/>
      <c r="C353" s="299"/>
      <c r="D353" s="255"/>
      <c r="E353" s="255"/>
      <c r="F353" s="216" t="s">
        <v>470</v>
      </c>
      <c r="G353" s="253"/>
      <c r="H353" s="296"/>
      <c r="I353" s="247"/>
    </row>
    <row r="354" spans="1:9" ht="15" hidden="1" customHeight="1">
      <c r="A354" s="187">
        <v>317</v>
      </c>
      <c r="B354" s="240"/>
      <c r="C354" s="226">
        <v>24</v>
      </c>
      <c r="D354" s="236" t="s">
        <v>471</v>
      </c>
      <c r="E354" s="237"/>
      <c r="F354" s="238"/>
      <c r="G354" s="210" t="s">
        <v>194</v>
      </c>
      <c r="H354" s="227">
        <v>7.5600000000000001E-2</v>
      </c>
      <c r="I354" s="197">
        <f>H354*100/H369</f>
        <v>0.24676045304696936</v>
      </c>
    </row>
    <row r="355" spans="1:9" ht="30" hidden="1" customHeight="1">
      <c r="A355" s="187">
        <v>318</v>
      </c>
      <c r="B355" s="240"/>
      <c r="C355" s="228" t="s">
        <v>475</v>
      </c>
      <c r="D355" s="236" t="s">
        <v>378</v>
      </c>
      <c r="E355" s="237"/>
      <c r="F355" s="238"/>
      <c r="G355" s="210" t="s">
        <v>254</v>
      </c>
      <c r="H355" s="227">
        <v>0.79389999999999994</v>
      </c>
      <c r="I355" s="197">
        <f>H355*100/H369</f>
        <v>2.591311159708849</v>
      </c>
    </row>
    <row r="356" spans="1:9" ht="15.75" hidden="1" customHeight="1">
      <c r="A356" s="187">
        <v>319</v>
      </c>
      <c r="B356" s="240"/>
      <c r="C356" s="195" t="s">
        <v>476</v>
      </c>
      <c r="D356" s="236" t="s">
        <v>251</v>
      </c>
      <c r="E356" s="237"/>
      <c r="F356" s="238"/>
      <c r="G356" s="217" t="s">
        <v>141</v>
      </c>
      <c r="H356" s="227">
        <v>1.3262</v>
      </c>
      <c r="I356" s="197">
        <f>H356*100/H369</f>
        <v>4.3287528152234227</v>
      </c>
    </row>
    <row r="357" spans="1:9" ht="15" hidden="1" customHeight="1">
      <c r="A357" s="187">
        <v>320</v>
      </c>
      <c r="B357" s="240"/>
      <c r="C357" s="195">
        <v>28.4</v>
      </c>
      <c r="D357" s="236" t="s">
        <v>435</v>
      </c>
      <c r="E357" s="237"/>
      <c r="F357" s="238"/>
      <c r="G357" s="210" t="s">
        <v>139</v>
      </c>
      <c r="H357" s="227">
        <v>0.18</v>
      </c>
      <c r="I357" s="197">
        <f>H357*100/H369</f>
        <v>0.58752488820706983</v>
      </c>
    </row>
    <row r="358" spans="1:9" ht="15" hidden="1" customHeight="1">
      <c r="A358" s="187">
        <v>321</v>
      </c>
      <c r="B358" s="240"/>
      <c r="C358" s="195">
        <v>29.2</v>
      </c>
      <c r="D358" s="236" t="s">
        <v>435</v>
      </c>
      <c r="E358" s="237"/>
      <c r="F358" s="238"/>
      <c r="G358" s="217" t="s">
        <v>139</v>
      </c>
      <c r="H358" s="227">
        <v>3.0541999999999998</v>
      </c>
      <c r="I358" s="197">
        <f>H358*100/H369</f>
        <v>9.9689917420112923</v>
      </c>
    </row>
    <row r="359" spans="1:9" ht="15" hidden="1" customHeight="1">
      <c r="A359" s="187">
        <v>322</v>
      </c>
      <c r="B359" s="240"/>
      <c r="C359" s="195">
        <v>31.2</v>
      </c>
      <c r="D359" s="236" t="s">
        <v>178</v>
      </c>
      <c r="E359" s="237"/>
      <c r="F359" s="238"/>
      <c r="G359" s="229" t="s">
        <v>139</v>
      </c>
      <c r="H359" s="227">
        <v>1.0245</v>
      </c>
      <c r="I359" s="197">
        <f>H359*100/H369</f>
        <v>3.3439958220452395</v>
      </c>
    </row>
    <row r="360" spans="1:9" ht="15" hidden="1" customHeight="1">
      <c r="A360" s="187">
        <v>323</v>
      </c>
      <c r="B360" s="240"/>
      <c r="C360" s="195">
        <v>33.1</v>
      </c>
      <c r="D360" s="236" t="s">
        <v>251</v>
      </c>
      <c r="E360" s="237"/>
      <c r="F360" s="238"/>
      <c r="G360" s="210" t="s">
        <v>254</v>
      </c>
      <c r="H360" s="227">
        <v>3.0064000000000002</v>
      </c>
      <c r="I360" s="197">
        <f>H360*100/H369</f>
        <v>9.8129712439207513</v>
      </c>
    </row>
    <row r="361" spans="1:9" ht="30" hidden="1" customHeight="1">
      <c r="A361" s="187">
        <v>324</v>
      </c>
      <c r="B361" s="240"/>
      <c r="C361" s="195" t="s">
        <v>474</v>
      </c>
      <c r="D361" s="236" t="s">
        <v>188</v>
      </c>
      <c r="E361" s="237"/>
      <c r="F361" s="238"/>
      <c r="G361" s="210" t="s">
        <v>254</v>
      </c>
      <c r="H361" s="227">
        <v>1.1347</v>
      </c>
      <c r="I361" s="197">
        <f>H361*100/H369</f>
        <v>3.7036916147142342</v>
      </c>
    </row>
    <row r="362" spans="1:9" ht="15" hidden="1">
      <c r="A362" s="187">
        <v>325</v>
      </c>
      <c r="B362" s="240"/>
      <c r="C362" s="195">
        <v>36.6</v>
      </c>
      <c r="D362" s="236" t="s">
        <v>183</v>
      </c>
      <c r="E362" s="237"/>
      <c r="F362" s="238"/>
      <c r="G362" s="217" t="s">
        <v>123</v>
      </c>
      <c r="H362" s="227">
        <v>0.7238</v>
      </c>
      <c r="I362" s="197">
        <f>H362*100/H369</f>
        <v>2.3625028560237618</v>
      </c>
    </row>
    <row r="363" spans="1:9" ht="60" hidden="1" customHeight="1">
      <c r="A363" s="187">
        <v>326</v>
      </c>
      <c r="B363" s="240"/>
      <c r="C363" s="195" t="s">
        <v>477</v>
      </c>
      <c r="D363" s="236" t="s">
        <v>187</v>
      </c>
      <c r="E363" s="237"/>
      <c r="F363" s="238"/>
      <c r="G363" s="217" t="s">
        <v>123</v>
      </c>
      <c r="H363" s="227">
        <v>2.6442000000000001</v>
      </c>
      <c r="I363" s="197">
        <f>H363*100/H369</f>
        <v>8.6307406077618563</v>
      </c>
    </row>
    <row r="364" spans="1:9" ht="15" hidden="1" customHeight="1">
      <c r="A364" s="187">
        <v>327</v>
      </c>
      <c r="B364" s="240"/>
      <c r="C364" s="195" t="s">
        <v>472</v>
      </c>
      <c r="D364" s="236" t="s">
        <v>188</v>
      </c>
      <c r="E364" s="237"/>
      <c r="F364" s="238"/>
      <c r="G364" s="217" t="s">
        <v>123</v>
      </c>
      <c r="H364" s="227">
        <v>0.58350000000000002</v>
      </c>
      <c r="I364" s="197">
        <f>H364*100/H369</f>
        <v>1.9045598459379183</v>
      </c>
    </row>
    <row r="365" spans="1:9" ht="15.75" hidden="1" customHeight="1">
      <c r="A365" s="187">
        <v>328</v>
      </c>
      <c r="B365" s="240"/>
      <c r="C365" s="195" t="s">
        <v>478</v>
      </c>
      <c r="D365" s="236" t="s">
        <v>251</v>
      </c>
      <c r="E365" s="237"/>
      <c r="F365" s="238"/>
      <c r="G365" s="217" t="s">
        <v>123</v>
      </c>
      <c r="H365" s="227">
        <v>0.10260000000000001</v>
      </c>
      <c r="I365" s="197">
        <f>H365*100/H369</f>
        <v>0.33488918627802988</v>
      </c>
    </row>
    <row r="366" spans="1:9" ht="15" hidden="1" customHeight="1">
      <c r="A366" s="187">
        <v>329</v>
      </c>
      <c r="B366" s="240"/>
      <c r="C366" s="195" t="s">
        <v>480</v>
      </c>
      <c r="D366" s="236" t="s">
        <v>23</v>
      </c>
      <c r="E366" s="237"/>
      <c r="F366" s="238"/>
      <c r="G366" s="217" t="s">
        <v>123</v>
      </c>
      <c r="H366" s="227">
        <v>1.7347999999999999</v>
      </c>
      <c r="I366" s="197">
        <f>H366*100/H369</f>
        <v>5.6624343114534712</v>
      </c>
    </row>
    <row r="367" spans="1:9" ht="15" hidden="1">
      <c r="A367" s="187">
        <v>330</v>
      </c>
      <c r="B367" s="240"/>
      <c r="C367" s="195">
        <v>44</v>
      </c>
      <c r="D367" s="236" t="s">
        <v>473</v>
      </c>
      <c r="E367" s="237"/>
      <c r="F367" s="238"/>
      <c r="G367" s="229" t="s">
        <v>141</v>
      </c>
      <c r="H367" s="227">
        <v>0.41249999999999998</v>
      </c>
      <c r="I367" s="197">
        <f>H367*100/H369</f>
        <v>1.3464112021412018</v>
      </c>
    </row>
    <row r="368" spans="1:9" ht="45" hidden="1" customHeight="1">
      <c r="A368" s="187">
        <v>331</v>
      </c>
      <c r="B368" s="240"/>
      <c r="C368" s="195" t="s">
        <v>481</v>
      </c>
      <c r="D368" s="236" t="s">
        <v>392</v>
      </c>
      <c r="E368" s="237"/>
      <c r="F368" s="238"/>
      <c r="G368" s="217">
        <v>7.4</v>
      </c>
      <c r="H368" s="227">
        <v>7.8263999999999996</v>
      </c>
      <c r="I368" s="197">
        <f>H368*100/H369</f>
        <v>25.545582139243397</v>
      </c>
    </row>
    <row r="369" spans="1:9" ht="15.75" hidden="1" thickBot="1">
      <c r="A369" s="189" t="s">
        <v>485</v>
      </c>
      <c r="B369" s="241"/>
      <c r="C369" s="190"/>
      <c r="D369" s="191"/>
      <c r="E369" s="191"/>
      <c r="F369" s="191"/>
      <c r="G369" s="192" t="s">
        <v>263</v>
      </c>
      <c r="H369" s="230">
        <f>SUM(H346:H368)</f>
        <v>30.637</v>
      </c>
      <c r="I369" s="194">
        <v>100</v>
      </c>
    </row>
    <row r="370" spans="1:9" ht="15.75" hidden="1" customHeight="1">
      <c r="A370" s="185">
        <v>332</v>
      </c>
      <c r="B370" s="239">
        <v>38</v>
      </c>
      <c r="C370" s="199" t="s">
        <v>482</v>
      </c>
      <c r="D370" s="242" t="s">
        <v>23</v>
      </c>
      <c r="E370" s="243"/>
      <c r="F370" s="244"/>
      <c r="G370" s="231" t="s">
        <v>141</v>
      </c>
      <c r="H370" s="232">
        <f>1.105+2.12</f>
        <v>3.2250000000000001</v>
      </c>
      <c r="I370" s="201">
        <f>H370*100/H375</f>
        <v>16.73950731347777</v>
      </c>
    </row>
    <row r="371" spans="1:9" ht="15" hidden="1" customHeight="1">
      <c r="A371" s="187">
        <v>333</v>
      </c>
      <c r="B371" s="240"/>
      <c r="C371" s="195">
        <v>25.4</v>
      </c>
      <c r="D371" s="236" t="s">
        <v>378</v>
      </c>
      <c r="E371" s="237"/>
      <c r="F371" s="238"/>
      <c r="G371" s="229" t="s">
        <v>254</v>
      </c>
      <c r="H371" s="227">
        <v>3.2008000000000001</v>
      </c>
      <c r="I371" s="197">
        <f>H371*100/H375</f>
        <v>16.613896126815394</v>
      </c>
    </row>
    <row r="372" spans="1:9" ht="15" hidden="1" customHeight="1">
      <c r="A372" s="187">
        <v>334</v>
      </c>
      <c r="B372" s="240"/>
      <c r="C372" s="195">
        <v>33.299999999999997</v>
      </c>
      <c r="D372" s="236" t="s">
        <v>251</v>
      </c>
      <c r="E372" s="237"/>
      <c r="F372" s="238"/>
      <c r="G372" s="210" t="s">
        <v>254</v>
      </c>
      <c r="H372" s="227">
        <v>1.21</v>
      </c>
      <c r="I372" s="197">
        <f>H372*100/H375</f>
        <v>6.2805593331187914</v>
      </c>
    </row>
    <row r="373" spans="1:9" ht="15" hidden="1" customHeight="1">
      <c r="A373" s="187">
        <v>335</v>
      </c>
      <c r="B373" s="240"/>
      <c r="C373" s="195" t="s">
        <v>483</v>
      </c>
      <c r="D373" s="236" t="s">
        <v>183</v>
      </c>
      <c r="E373" s="237"/>
      <c r="F373" s="238"/>
      <c r="G373" s="217" t="s">
        <v>123</v>
      </c>
      <c r="H373" s="227">
        <f>3.4+2.46</f>
        <v>5.8599999999999994</v>
      </c>
      <c r="I373" s="197">
        <f>H373*100/H375</f>
        <v>30.416593133947202</v>
      </c>
    </row>
    <row r="374" spans="1:9" ht="15" hidden="1" customHeight="1">
      <c r="A374" s="187">
        <v>336</v>
      </c>
      <c r="B374" s="240"/>
      <c r="C374" s="195" t="s">
        <v>484</v>
      </c>
      <c r="D374" s="236" t="s">
        <v>23</v>
      </c>
      <c r="E374" s="237"/>
      <c r="F374" s="238"/>
      <c r="G374" s="217" t="s">
        <v>123</v>
      </c>
      <c r="H374" s="227">
        <f>4.3+1.47</f>
        <v>5.77</v>
      </c>
      <c r="I374" s="197">
        <f>H374*100/H375</f>
        <v>29.949444092640846</v>
      </c>
    </row>
    <row r="375" spans="1:9" ht="15" hidden="1" customHeight="1" thickBot="1">
      <c r="A375" s="189" t="s">
        <v>485</v>
      </c>
      <c r="B375" s="241"/>
      <c r="C375" s="190"/>
      <c r="D375" s="191"/>
      <c r="E375" s="191"/>
      <c r="F375" s="191"/>
      <c r="G375" s="192" t="s">
        <v>263</v>
      </c>
      <c r="H375" s="230">
        <f>SUM(H370:H374)</f>
        <v>19.265799999999999</v>
      </c>
      <c r="I375" s="194">
        <v>100</v>
      </c>
    </row>
    <row r="376" spans="1:9" ht="15" customHeight="1"/>
    <row r="377" spans="1:9" ht="15" customHeight="1"/>
    <row r="378" spans="1:9" ht="15" customHeight="1"/>
    <row r="379" spans="1:9" ht="15" customHeight="1"/>
    <row r="380" spans="1:9" ht="15" customHeight="1"/>
    <row r="381" spans="1:9" ht="15" customHeight="1"/>
    <row r="382" spans="1:9" ht="15" customHeight="1"/>
    <row r="383" spans="1:9" ht="15" customHeight="1"/>
    <row r="384" spans="1:9" ht="15" customHeight="1"/>
    <row r="385" ht="15" customHeight="1"/>
    <row r="386" ht="15" customHeight="1"/>
    <row r="392" ht="15" customHeight="1"/>
    <row r="393" ht="15" customHeight="1"/>
    <row r="394" ht="15.75" customHeight="1"/>
    <row r="395" ht="15" customHeight="1"/>
    <row r="396" ht="15" customHeight="1"/>
    <row r="397" ht="15" customHeight="1"/>
    <row r="400" ht="15.75" customHeight="1"/>
  </sheetData>
  <autoFilter ref="A1:I375">
    <filterColumn colId="2">
      <filters>
        <filter val="47"/>
      </filters>
    </filterColumn>
    <filterColumn colId="7" showButton="0"/>
  </autoFilter>
  <mergeCells count="473">
    <mergeCell ref="D8:D11"/>
    <mergeCell ref="D12:D14"/>
    <mergeCell ref="C12:C14"/>
    <mergeCell ref="B8:B24"/>
    <mergeCell ref="D15:D18"/>
    <mergeCell ref="C8:C11"/>
    <mergeCell ref="C127:C130"/>
    <mergeCell ref="C131:C134"/>
    <mergeCell ref="D118:D120"/>
    <mergeCell ref="D121:F121"/>
    <mergeCell ref="D123:D126"/>
    <mergeCell ref="C123:C126"/>
    <mergeCell ref="C118:C120"/>
    <mergeCell ref="B123:B138"/>
    <mergeCell ref="E123:E126"/>
    <mergeCell ref="E131:E134"/>
    <mergeCell ref="B2:B7"/>
    <mergeCell ref="C2:C6"/>
    <mergeCell ref="D2:D6"/>
    <mergeCell ref="E2:E6"/>
    <mergeCell ref="G2:G6"/>
    <mergeCell ref="H2:H6"/>
    <mergeCell ref="I2:I6"/>
    <mergeCell ref="D368:F368"/>
    <mergeCell ref="B370:B375"/>
    <mergeCell ref="D370:F370"/>
    <mergeCell ref="D371:F371"/>
    <mergeCell ref="D362:F362"/>
    <mergeCell ref="D363:F363"/>
    <mergeCell ref="D364:F364"/>
    <mergeCell ref="D365:F365"/>
    <mergeCell ref="D366:F366"/>
    <mergeCell ref="D367:F367"/>
    <mergeCell ref="D359:F359"/>
    <mergeCell ref="D360:F360"/>
    <mergeCell ref="D361:F361"/>
    <mergeCell ref="C348:C353"/>
    <mergeCell ref="D348:D353"/>
    <mergeCell ref="G348:G353"/>
    <mergeCell ref="B285:B300"/>
    <mergeCell ref="E8:E11"/>
    <mergeCell ref="G8:G11"/>
    <mergeCell ref="H8:H11"/>
    <mergeCell ref="I8:I11"/>
    <mergeCell ref="E12:E14"/>
    <mergeCell ref="G12:G14"/>
    <mergeCell ref="H12:H14"/>
    <mergeCell ref="I12:I14"/>
    <mergeCell ref="H1:I1"/>
    <mergeCell ref="E15:E18"/>
    <mergeCell ref="G15:G18"/>
    <mergeCell ref="H15:H18"/>
    <mergeCell ref="I15:I18"/>
    <mergeCell ref="D19:F19"/>
    <mergeCell ref="C20:C23"/>
    <mergeCell ref="D20:D23"/>
    <mergeCell ref="E20:E23"/>
    <mergeCell ref="G20:G23"/>
    <mergeCell ref="H20:H23"/>
    <mergeCell ref="C15:C18"/>
    <mergeCell ref="D31:F31"/>
    <mergeCell ref="C32:C35"/>
    <mergeCell ref="D32:D35"/>
    <mergeCell ref="E32:E35"/>
    <mergeCell ref="G32:G35"/>
    <mergeCell ref="H32:H35"/>
    <mergeCell ref="I20:I23"/>
    <mergeCell ref="B25:B30"/>
    <mergeCell ref="D25:F25"/>
    <mergeCell ref="C26:C29"/>
    <mergeCell ref="D26:D29"/>
    <mergeCell ref="E26:E29"/>
    <mergeCell ref="G26:G29"/>
    <mergeCell ref="H26:H29"/>
    <mergeCell ref="I26:I29"/>
    <mergeCell ref="B31:B40"/>
    <mergeCell ref="B47:B78"/>
    <mergeCell ref="E47:E52"/>
    <mergeCell ref="G47:G52"/>
    <mergeCell ref="H47:H52"/>
    <mergeCell ref="I47:I52"/>
    <mergeCell ref="E53:E57"/>
    <mergeCell ref="I32:I35"/>
    <mergeCell ref="C36:C39"/>
    <mergeCell ref="D36:D39"/>
    <mergeCell ref="E36:E39"/>
    <mergeCell ref="G36:G39"/>
    <mergeCell ref="H36:H39"/>
    <mergeCell ref="I36:I39"/>
    <mergeCell ref="C53:C57"/>
    <mergeCell ref="D53:D57"/>
    <mergeCell ref="D58:D62"/>
    <mergeCell ref="C58:C62"/>
    <mergeCell ref="D41:D45"/>
    <mergeCell ref="D47:D52"/>
    <mergeCell ref="C47:C52"/>
    <mergeCell ref="B41:B46"/>
    <mergeCell ref="C41:C45"/>
    <mergeCell ref="G53:G57"/>
    <mergeCell ref="H53:H57"/>
    <mergeCell ref="I53:I57"/>
    <mergeCell ref="E58:E62"/>
    <mergeCell ref="G58:G62"/>
    <mergeCell ref="H58:H62"/>
    <mergeCell ref="I58:I62"/>
    <mergeCell ref="E41:E45"/>
    <mergeCell ref="G41:G45"/>
    <mergeCell ref="H41:H45"/>
    <mergeCell ref="I41:I45"/>
    <mergeCell ref="C68:C72"/>
    <mergeCell ref="D68:D72"/>
    <mergeCell ref="E68:E72"/>
    <mergeCell ref="G68:G72"/>
    <mergeCell ref="H68:H72"/>
    <mergeCell ref="I68:I72"/>
    <mergeCell ref="C63:C67"/>
    <mergeCell ref="D63:D67"/>
    <mergeCell ref="E63:E67"/>
    <mergeCell ref="G63:G67"/>
    <mergeCell ref="H63:H67"/>
    <mergeCell ref="I63:I67"/>
    <mergeCell ref="E79:E81"/>
    <mergeCell ref="G79:G81"/>
    <mergeCell ref="H79:H81"/>
    <mergeCell ref="I79:I81"/>
    <mergeCell ref="E82:E84"/>
    <mergeCell ref="G82:G84"/>
    <mergeCell ref="H82:H84"/>
    <mergeCell ref="I82:I84"/>
    <mergeCell ref="C73:C77"/>
    <mergeCell ref="D73:D77"/>
    <mergeCell ref="E73:E77"/>
    <mergeCell ref="G73:G77"/>
    <mergeCell ref="H73:H77"/>
    <mergeCell ref="I73:I77"/>
    <mergeCell ref="D79:D81"/>
    <mergeCell ref="D82:D84"/>
    <mergeCell ref="C82:C84"/>
    <mergeCell ref="C79:C81"/>
    <mergeCell ref="E85:E87"/>
    <mergeCell ref="G85:G87"/>
    <mergeCell ref="H85:H87"/>
    <mergeCell ref="I85:I87"/>
    <mergeCell ref="C88:C91"/>
    <mergeCell ref="D88:D91"/>
    <mergeCell ref="E88:E91"/>
    <mergeCell ref="G88:G91"/>
    <mergeCell ref="H88:H91"/>
    <mergeCell ref="I88:I91"/>
    <mergeCell ref="C85:C87"/>
    <mergeCell ref="D85:D87"/>
    <mergeCell ref="D92:D94"/>
    <mergeCell ref="E92:E94"/>
    <mergeCell ref="G92:G94"/>
    <mergeCell ref="H92:H94"/>
    <mergeCell ref="I92:I94"/>
    <mergeCell ref="C95:C98"/>
    <mergeCell ref="D95:D98"/>
    <mergeCell ref="E95:E98"/>
    <mergeCell ref="G95:G98"/>
    <mergeCell ref="H95:H98"/>
    <mergeCell ref="C92:C94"/>
    <mergeCell ref="B107:B122"/>
    <mergeCell ref="D107:F107"/>
    <mergeCell ref="E108:E111"/>
    <mergeCell ref="G108:G111"/>
    <mergeCell ref="H108:H111"/>
    <mergeCell ref="I108:I111"/>
    <mergeCell ref="I95:I98"/>
    <mergeCell ref="C99:C101"/>
    <mergeCell ref="D99:D101"/>
    <mergeCell ref="E99:E101"/>
    <mergeCell ref="G99:G101"/>
    <mergeCell ref="H99:H101"/>
    <mergeCell ref="I99:I101"/>
    <mergeCell ref="D112:D115"/>
    <mergeCell ref="C112:C115"/>
    <mergeCell ref="E112:E115"/>
    <mergeCell ref="G112:G115"/>
    <mergeCell ref="D103:D105"/>
    <mergeCell ref="D108:D111"/>
    <mergeCell ref="C108:C111"/>
    <mergeCell ref="B103:B106"/>
    <mergeCell ref="C103:C105"/>
    <mergeCell ref="B79:B102"/>
    <mergeCell ref="H112:H115"/>
    <mergeCell ref="I112:I115"/>
    <mergeCell ref="D116:F116"/>
    <mergeCell ref="D117:F117"/>
    <mergeCell ref="E118:E120"/>
    <mergeCell ref="G118:G120"/>
    <mergeCell ref="H118:H120"/>
    <mergeCell ref="I118:I120"/>
    <mergeCell ref="E103:E105"/>
    <mergeCell ref="G103:G105"/>
    <mergeCell ref="H103:H105"/>
    <mergeCell ref="I103:I105"/>
    <mergeCell ref="G131:G134"/>
    <mergeCell ref="H131:H134"/>
    <mergeCell ref="I131:I134"/>
    <mergeCell ref="D135:F135"/>
    <mergeCell ref="D136:F136"/>
    <mergeCell ref="D137:F137"/>
    <mergeCell ref="G123:G126"/>
    <mergeCell ref="H123:H126"/>
    <mergeCell ref="I123:I126"/>
    <mergeCell ref="E127:E130"/>
    <mergeCell ref="G127:G130"/>
    <mergeCell ref="H127:H130"/>
    <mergeCell ref="I127:I130"/>
    <mergeCell ref="D131:D134"/>
    <mergeCell ref="D127:D130"/>
    <mergeCell ref="H141:H144"/>
    <mergeCell ref="I141:I144"/>
    <mergeCell ref="D145:F145"/>
    <mergeCell ref="D146:F146"/>
    <mergeCell ref="D147:F147"/>
    <mergeCell ref="B149:B165"/>
    <mergeCell ref="D149:F149"/>
    <mergeCell ref="D150:F150"/>
    <mergeCell ref="C151:C154"/>
    <mergeCell ref="D151:D154"/>
    <mergeCell ref="B139:B148"/>
    <mergeCell ref="D139:F139"/>
    <mergeCell ref="D140:F140"/>
    <mergeCell ref="D141:D144"/>
    <mergeCell ref="E141:E144"/>
    <mergeCell ref="G141:G144"/>
    <mergeCell ref="C141:C144"/>
    <mergeCell ref="E151:E154"/>
    <mergeCell ref="G151:G154"/>
    <mergeCell ref="H151:H154"/>
    <mergeCell ref="I151:I154"/>
    <mergeCell ref="D155:F155"/>
    <mergeCell ref="C156:C159"/>
    <mergeCell ref="D156:D159"/>
    <mergeCell ref="E156:E159"/>
    <mergeCell ref="G156:G159"/>
    <mergeCell ref="H156:H159"/>
    <mergeCell ref="D164:F164"/>
    <mergeCell ref="B166:B167"/>
    <mergeCell ref="D166:F166"/>
    <mergeCell ref="B168:B172"/>
    <mergeCell ref="D168:F168"/>
    <mergeCell ref="D169:F169"/>
    <mergeCell ref="D170:F170"/>
    <mergeCell ref="D171:F171"/>
    <mergeCell ref="I156:I159"/>
    <mergeCell ref="D160:F160"/>
    <mergeCell ref="C161:C163"/>
    <mergeCell ref="D161:D163"/>
    <mergeCell ref="E161:E163"/>
    <mergeCell ref="G161:G163"/>
    <mergeCell ref="H161:H163"/>
    <mergeCell ref="I161:I163"/>
    <mergeCell ref="I180:I181"/>
    <mergeCell ref="B183:B185"/>
    <mergeCell ref="D183:F183"/>
    <mergeCell ref="D184:F184"/>
    <mergeCell ref="B173:B177"/>
    <mergeCell ref="D173:F173"/>
    <mergeCell ref="D174:F174"/>
    <mergeCell ref="D175:F175"/>
    <mergeCell ref="D176:F176"/>
    <mergeCell ref="B178:B182"/>
    <mergeCell ref="D178:F178"/>
    <mergeCell ref="D179:F179"/>
    <mergeCell ref="C180:C181"/>
    <mergeCell ref="D180:D181"/>
    <mergeCell ref="D186:F186"/>
    <mergeCell ref="C187:C191"/>
    <mergeCell ref="D187:D191"/>
    <mergeCell ref="E187:E191"/>
    <mergeCell ref="G187:G191"/>
    <mergeCell ref="H187:H191"/>
    <mergeCell ref="E180:E181"/>
    <mergeCell ref="G180:G181"/>
    <mergeCell ref="H180:H181"/>
    <mergeCell ref="I187:I191"/>
    <mergeCell ref="D192:F192"/>
    <mergeCell ref="B194:B204"/>
    <mergeCell ref="C194:C196"/>
    <mergeCell ref="D194:D196"/>
    <mergeCell ref="E194:E196"/>
    <mergeCell ref="G194:G196"/>
    <mergeCell ref="H194:H196"/>
    <mergeCell ref="I194:I196"/>
    <mergeCell ref="C197:C201"/>
    <mergeCell ref="D203:F203"/>
    <mergeCell ref="B186:B193"/>
    <mergeCell ref="H205:H207"/>
    <mergeCell ref="I205:I207"/>
    <mergeCell ref="C208:C212"/>
    <mergeCell ref="D208:D212"/>
    <mergeCell ref="E208:E212"/>
    <mergeCell ref="G208:G212"/>
    <mergeCell ref="H208:H212"/>
    <mergeCell ref="I208:I212"/>
    <mergeCell ref="D197:D201"/>
    <mergeCell ref="E197:E201"/>
    <mergeCell ref="G197:G201"/>
    <mergeCell ref="H197:H201"/>
    <mergeCell ref="I197:I201"/>
    <mergeCell ref="D202:F202"/>
    <mergeCell ref="D205:D207"/>
    <mergeCell ref="C205:C207"/>
    <mergeCell ref="D213:F213"/>
    <mergeCell ref="B215:B224"/>
    <mergeCell ref="D215:F215"/>
    <mergeCell ref="C216:C219"/>
    <mergeCell ref="D216:D219"/>
    <mergeCell ref="E216:E219"/>
    <mergeCell ref="D223:F223"/>
    <mergeCell ref="E205:E207"/>
    <mergeCell ref="G205:G207"/>
    <mergeCell ref="B205:B214"/>
    <mergeCell ref="G216:G219"/>
    <mergeCell ref="H216:H219"/>
    <mergeCell ref="I216:I219"/>
    <mergeCell ref="C220:C222"/>
    <mergeCell ref="D220:D222"/>
    <mergeCell ref="E220:E222"/>
    <mergeCell ref="G220:G222"/>
    <mergeCell ref="H220:H222"/>
    <mergeCell ref="I220:I222"/>
    <mergeCell ref="D225:F225"/>
    <mergeCell ref="B227:B247"/>
    <mergeCell ref="D227:F227"/>
    <mergeCell ref="D228:F228"/>
    <mergeCell ref="C229:C231"/>
    <mergeCell ref="D229:D231"/>
    <mergeCell ref="E229:E231"/>
    <mergeCell ref="D235:F235"/>
    <mergeCell ref="D236:F236"/>
    <mergeCell ref="D237:F237"/>
    <mergeCell ref="D238:D241"/>
    <mergeCell ref="D242:D244"/>
    <mergeCell ref="C242:C244"/>
    <mergeCell ref="C245:C246"/>
    <mergeCell ref="D245:D246"/>
    <mergeCell ref="C238:C241"/>
    <mergeCell ref="E238:E241"/>
    <mergeCell ref="E245:E246"/>
    <mergeCell ref="B225:B226"/>
    <mergeCell ref="G238:G241"/>
    <mergeCell ref="H238:H241"/>
    <mergeCell ref="I238:I241"/>
    <mergeCell ref="E242:E244"/>
    <mergeCell ref="G242:G244"/>
    <mergeCell ref="H242:H244"/>
    <mergeCell ref="I242:I244"/>
    <mergeCell ref="G229:G231"/>
    <mergeCell ref="H229:H231"/>
    <mergeCell ref="I229:I231"/>
    <mergeCell ref="D232:F232"/>
    <mergeCell ref="D233:F233"/>
    <mergeCell ref="D234:F234"/>
    <mergeCell ref="G245:G246"/>
    <mergeCell ref="H245:H246"/>
    <mergeCell ref="I245:I246"/>
    <mergeCell ref="B248:B253"/>
    <mergeCell ref="D248:F248"/>
    <mergeCell ref="D249:F249"/>
    <mergeCell ref="D250:F250"/>
    <mergeCell ref="D251:F251"/>
    <mergeCell ref="D252:F252"/>
    <mergeCell ref="D256:F256"/>
    <mergeCell ref="D257:F257"/>
    <mergeCell ref="D258:F258"/>
    <mergeCell ref="D259:F259"/>
    <mergeCell ref="B261:B268"/>
    <mergeCell ref="D261:F261"/>
    <mergeCell ref="D262:F262"/>
    <mergeCell ref="D263:F263"/>
    <mergeCell ref="D264:F264"/>
    <mergeCell ref="D265:F265"/>
    <mergeCell ref="B254:B260"/>
    <mergeCell ref="D254:F254"/>
    <mergeCell ref="D255:F255"/>
    <mergeCell ref="D266:F266"/>
    <mergeCell ref="D267:F267"/>
    <mergeCell ref="B269:B277"/>
    <mergeCell ref="D269:F269"/>
    <mergeCell ref="D270:F270"/>
    <mergeCell ref="D271:F271"/>
    <mergeCell ref="D272:F272"/>
    <mergeCell ref="D273:F273"/>
    <mergeCell ref="D274:F274"/>
    <mergeCell ref="D275:F275"/>
    <mergeCell ref="C290:C293"/>
    <mergeCell ref="D290:D293"/>
    <mergeCell ref="E290:E293"/>
    <mergeCell ref="D276:F276"/>
    <mergeCell ref="B278:B284"/>
    <mergeCell ref="D278:F278"/>
    <mergeCell ref="D279:F279"/>
    <mergeCell ref="D280:F280"/>
    <mergeCell ref="D281:F281"/>
    <mergeCell ref="D282:F282"/>
    <mergeCell ref="D283:F283"/>
    <mergeCell ref="D285:F285"/>
    <mergeCell ref="G290:G293"/>
    <mergeCell ref="H290:H293"/>
    <mergeCell ref="I290:I293"/>
    <mergeCell ref="D294:F294"/>
    <mergeCell ref="D295:F295"/>
    <mergeCell ref="D296:F296"/>
    <mergeCell ref="D286:F286"/>
    <mergeCell ref="D287:F287"/>
    <mergeCell ref="D288:F288"/>
    <mergeCell ref="D289:F289"/>
    <mergeCell ref="D297:F297"/>
    <mergeCell ref="D298:F298"/>
    <mergeCell ref="D299:F299"/>
    <mergeCell ref="B301:B306"/>
    <mergeCell ref="D301:F301"/>
    <mergeCell ref="D302:F302"/>
    <mergeCell ref="D303:F303"/>
    <mergeCell ref="D304:F304"/>
    <mergeCell ref="D305:F305"/>
    <mergeCell ref="B307:B311"/>
    <mergeCell ref="D307:F307"/>
    <mergeCell ref="D308:F308"/>
    <mergeCell ref="D309:F309"/>
    <mergeCell ref="D310:F310"/>
    <mergeCell ref="B312:B316"/>
    <mergeCell ref="D312:F312"/>
    <mergeCell ref="D313:F313"/>
    <mergeCell ref="D314:F314"/>
    <mergeCell ref="D315:F315"/>
    <mergeCell ref="B325:B331"/>
    <mergeCell ref="D325:F325"/>
    <mergeCell ref="D326:F326"/>
    <mergeCell ref="D327:F327"/>
    <mergeCell ref="D328:F328"/>
    <mergeCell ref="D329:F329"/>
    <mergeCell ref="D330:F330"/>
    <mergeCell ref="B317:B324"/>
    <mergeCell ref="D317:F317"/>
    <mergeCell ref="D318:F318"/>
    <mergeCell ref="D319:F319"/>
    <mergeCell ref="D320:F320"/>
    <mergeCell ref="D321:F321"/>
    <mergeCell ref="D322:F322"/>
    <mergeCell ref="D323:F323"/>
    <mergeCell ref="B332:B340"/>
    <mergeCell ref="D332:F332"/>
    <mergeCell ref="D333:F333"/>
    <mergeCell ref="D334:F334"/>
    <mergeCell ref="D335:F335"/>
    <mergeCell ref="D336:F336"/>
    <mergeCell ref="D337:F337"/>
    <mergeCell ref="D338:F338"/>
    <mergeCell ref="D339:F339"/>
    <mergeCell ref="B341:B345"/>
    <mergeCell ref="D341:F341"/>
    <mergeCell ref="D342:F342"/>
    <mergeCell ref="D343:F343"/>
    <mergeCell ref="D344:F344"/>
    <mergeCell ref="B346:B369"/>
    <mergeCell ref="D346:F346"/>
    <mergeCell ref="D347:F347"/>
    <mergeCell ref="E348:E353"/>
    <mergeCell ref="D358:F358"/>
    <mergeCell ref="D372:F372"/>
    <mergeCell ref="D373:F373"/>
    <mergeCell ref="D374:F374"/>
    <mergeCell ref="H348:H353"/>
    <mergeCell ref="I348:I353"/>
    <mergeCell ref="D354:F354"/>
    <mergeCell ref="D355:F355"/>
    <mergeCell ref="D356:F356"/>
    <mergeCell ref="D357:F357"/>
  </mergeCells>
  <dataValidations count="1">
    <dataValidation type="decimal" showInputMessage="1" showErrorMessage="1" errorTitle="Suprafata limitata!" error="Suprafata limitata!" sqref="H12 H36 H7:H8 H20:H25 H106:H108">
      <formula1>0</formula1>
      <formula2>50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Sheet2</vt:lpstr>
      <vt:lpstr>Sheet3</vt:lpstr>
      <vt:lpstr>Sheet1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ELIADE</dc:creator>
  <cp:lastModifiedBy>O.S.P.A. - Victor</cp:lastModifiedBy>
  <cp:lastPrinted>2020-02-06T10:08:01Z</cp:lastPrinted>
  <dcterms:created xsi:type="dcterms:W3CDTF">2015-12-28T21:55:47Z</dcterms:created>
  <dcterms:modified xsi:type="dcterms:W3CDTF">2020-02-06T10:11:13Z</dcterms:modified>
</cp:coreProperties>
</file>